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Lucija\JR za splošno prehrambeno blago ponovitev postopka\Popravek ponudbenega predračuna\"/>
    </mc:Choice>
  </mc:AlternateContent>
  <xr:revisionPtr revIDLastSave="0" documentId="13_ncr:1_{6A37C8D3-51DE-485C-BA7B-35A7A9B44481}" xr6:coauthVersionLast="47" xr6:coauthVersionMax="47" xr10:uidLastSave="{00000000-0000-0000-0000-000000000000}"/>
  <bookViews>
    <workbookView xWindow="820" yWindow="-110" windowWidth="37690" windowHeight="21820" tabRatio="962" xr2:uid="{00000000-000D-0000-FFFF-FFFF00000000}"/>
  </bookViews>
  <sheets>
    <sheet name="Splošno prehrambeno blago" sheetId="11" r:id="rId1"/>
    <sheet name="List1" sheetId="57" r:id="rId2"/>
    <sheet name="List2" sheetId="58" r:id="rId3"/>
  </sheets>
  <definedNames>
    <definedName name="_xlnm.Print_Titles" localSheetId="0">'Splošno prehrambeno blago'!$10:$10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11" l="1"/>
  <c r="N13" i="11"/>
  <c r="N88" i="11"/>
  <c r="N78" i="11"/>
  <c r="N12" i="11"/>
  <c r="L105" i="11"/>
  <c r="N79" i="11"/>
  <c r="O79" i="11" s="1"/>
  <c r="N102" i="11" l="1"/>
  <c r="O102" i="11" s="1"/>
  <c r="N103" i="11"/>
  <c r="O103" i="11" s="1"/>
  <c r="N95" i="11"/>
  <c r="O95" i="11" s="1"/>
  <c r="N92" i="11"/>
  <c r="O92" i="11" s="1"/>
  <c r="N93" i="11"/>
  <c r="O93" i="11" s="1"/>
  <c r="N104" i="11" l="1"/>
  <c r="O104" i="11" s="1"/>
  <c r="N90" i="11" l="1"/>
  <c r="O90" i="11" s="1"/>
  <c r="N40" i="11" l="1"/>
  <c r="O40" i="11" s="1"/>
  <c r="N101" i="11" l="1"/>
  <c r="O101" i="11" s="1"/>
  <c r="N100" i="11"/>
  <c r="O100" i="11" s="1"/>
  <c r="N76" i="11"/>
  <c r="O76" i="11" s="1"/>
  <c r="N28" i="11"/>
  <c r="O28" i="11" s="1"/>
  <c r="N99" i="11" l="1"/>
  <c r="N98" i="11"/>
  <c r="N97" i="11"/>
  <c r="N96" i="11"/>
  <c r="N94" i="11"/>
  <c r="N91" i="11"/>
  <c r="N89" i="11"/>
  <c r="N87" i="11"/>
  <c r="N86" i="11"/>
  <c r="N85" i="11"/>
  <c r="N84" i="11"/>
  <c r="N83" i="11"/>
  <c r="N82" i="11"/>
  <c r="N81" i="11"/>
  <c r="N80" i="11"/>
  <c r="N77" i="11"/>
  <c r="N75" i="11"/>
  <c r="N74" i="11"/>
  <c r="N73" i="11"/>
  <c r="N72" i="11"/>
  <c r="N71" i="11"/>
  <c r="N70" i="11"/>
  <c r="N69" i="11"/>
  <c r="N68" i="11"/>
  <c r="N67" i="11"/>
  <c r="N66" i="11"/>
  <c r="N65" i="11"/>
  <c r="N64" i="11"/>
  <c r="N63" i="11"/>
  <c r="N62" i="11"/>
  <c r="N61" i="11"/>
  <c r="N60" i="11"/>
  <c r="N59" i="11"/>
  <c r="N58" i="11"/>
  <c r="N57" i="11"/>
  <c r="N56" i="11"/>
  <c r="N55" i="11"/>
  <c r="N54" i="11"/>
  <c r="N53" i="11"/>
  <c r="N52" i="11"/>
  <c r="N51" i="11"/>
  <c r="N50" i="11"/>
  <c r="N49" i="11"/>
  <c r="N48" i="11"/>
  <c r="N47" i="11"/>
  <c r="N46" i="11"/>
  <c r="N45" i="11"/>
  <c r="N44" i="11"/>
  <c r="N43" i="11"/>
  <c r="N42" i="11"/>
  <c r="N41" i="11"/>
  <c r="N39" i="11"/>
  <c r="N38" i="11"/>
  <c r="N37" i="11"/>
  <c r="N36" i="11"/>
  <c r="N35" i="11"/>
  <c r="N34" i="11"/>
  <c r="N33" i="11"/>
  <c r="N32" i="11"/>
  <c r="N31" i="11"/>
  <c r="N30" i="11"/>
  <c r="N29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15" i="11"/>
  <c r="N11" i="11"/>
  <c r="O88" i="11" l="1"/>
  <c r="O14" i="11"/>
  <c r="O78" i="11"/>
  <c r="O11" i="11"/>
  <c r="O12" i="11"/>
  <c r="O13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9" i="11"/>
  <c r="O30" i="11"/>
  <c r="O31" i="11"/>
  <c r="O32" i="11"/>
  <c r="O33" i="11"/>
  <c r="O34" i="11"/>
  <c r="O35" i="11"/>
  <c r="O36" i="11"/>
  <c r="O37" i="11"/>
  <c r="O38" i="11"/>
  <c r="O39" i="11"/>
  <c r="O41" i="11"/>
  <c r="O42" i="11"/>
  <c r="O43" i="11"/>
  <c r="O44" i="11"/>
  <c r="O45" i="11"/>
  <c r="O46" i="11"/>
  <c r="O47" i="11"/>
  <c r="O48" i="11"/>
  <c r="O49" i="11"/>
  <c r="O50" i="11"/>
  <c r="O51" i="11"/>
  <c r="O52" i="11"/>
  <c r="O53" i="11"/>
  <c r="O54" i="11"/>
  <c r="O55" i="11"/>
  <c r="O56" i="11"/>
  <c r="O57" i="11"/>
  <c r="O58" i="11"/>
  <c r="O59" i="11"/>
  <c r="O60" i="11"/>
  <c r="O61" i="11"/>
  <c r="O62" i="11"/>
  <c r="O63" i="11"/>
  <c r="O64" i="11"/>
  <c r="O65" i="11"/>
  <c r="O66" i="11"/>
  <c r="O67" i="11"/>
  <c r="O68" i="11"/>
  <c r="O69" i="11"/>
  <c r="O70" i="11"/>
  <c r="O71" i="11"/>
  <c r="O72" i="11"/>
  <c r="O73" i="11"/>
  <c r="O74" i="11"/>
  <c r="O75" i="11"/>
  <c r="O77" i="11"/>
  <c r="O80" i="11"/>
  <c r="O81" i="11"/>
  <c r="O82" i="11"/>
  <c r="O83" i="11"/>
  <c r="O84" i="11"/>
  <c r="O85" i="11"/>
  <c r="O86" i="11"/>
  <c r="O87" i="11"/>
  <c r="O89" i="11"/>
  <c r="O91" i="11"/>
  <c r="O94" i="11"/>
  <c r="O96" i="11"/>
  <c r="O97" i="11"/>
  <c r="O98" i="11"/>
  <c r="O99" i="11"/>
  <c r="B14" i="1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66" i="11" s="1"/>
  <c r="B67" i="11" s="1"/>
  <c r="B68" i="11" s="1"/>
  <c r="B69" i="11" s="1"/>
  <c r="B70" i="11" s="1"/>
  <c r="B71" i="11" s="1"/>
  <c r="B72" i="11" s="1"/>
  <c r="B73" i="11" s="1"/>
  <c r="B74" i="11" s="1"/>
  <c r="B75" i="11" s="1"/>
  <c r="B76" i="11" s="1"/>
  <c r="B77" i="11" s="1"/>
  <c r="B78" i="11" s="1"/>
  <c r="B79" i="11" s="1"/>
  <c r="B80" i="11" s="1"/>
  <c r="B81" i="11" s="1"/>
  <c r="B82" i="11" s="1"/>
  <c r="B83" i="11" s="1"/>
  <c r="B84" i="11" s="1"/>
  <c r="B85" i="11" s="1"/>
  <c r="B86" i="11" s="1"/>
  <c r="B87" i="11" s="1"/>
  <c r="B88" i="11" s="1"/>
  <c r="B89" i="11" s="1"/>
  <c r="B90" i="11" s="1"/>
  <c r="B91" i="11" s="1"/>
  <c r="B92" i="11" s="1"/>
  <c r="B93" i="11" s="1"/>
  <c r="B94" i="11" s="1"/>
  <c r="B95" i="11" s="1"/>
  <c r="B96" i="11" s="1"/>
  <c r="B97" i="11" s="1"/>
  <c r="B98" i="11" s="1"/>
  <c r="B99" i="11" s="1"/>
  <c r="B100" i="11" s="1"/>
  <c r="B101" i="11" s="1"/>
  <c r="B102" i="11" s="1"/>
  <c r="B103" i="11" s="1"/>
  <c r="B104" i="11" s="1"/>
  <c r="O105" i="11" l="1"/>
</calcChain>
</file>

<file path=xl/sharedStrings.xml><?xml version="1.0" encoding="utf-8"?>
<sst xmlns="http://schemas.openxmlformats.org/spreadsheetml/2006/main" count="216" uniqueCount="126">
  <si>
    <t>SLADKOR, mleti, 500 g</t>
  </si>
  <si>
    <t>BLAG. ZNAMKA/GRAMATURA</t>
  </si>
  <si>
    <t>RUM, 1/1</t>
  </si>
  <si>
    <t>SLADKOR, beli, kristalni, 1/1</t>
  </si>
  <si>
    <t>SOL, morska, kuhinjska, drobno mleta, 1/1</t>
  </si>
  <si>
    <t>ARTIKEL</t>
  </si>
  <si>
    <t>ŠIFRA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</si>
  <si>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</si>
  <si>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</si>
  <si>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</si>
  <si>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</si>
  <si>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</si>
  <si>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</si>
  <si>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</si>
  <si>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SPECIFIKACIJA PREDRAČUNA</t>
  </si>
  <si>
    <t>ZŠ</t>
  </si>
  <si>
    <t>kg</t>
  </si>
  <si>
    <t>Kraj in datum:</t>
  </si>
  <si>
    <t>Žig:</t>
  </si>
  <si>
    <t>Podpis odgovorne osebe:</t>
  </si>
  <si>
    <t>OLJE, RASTLINSKO, 10/1</t>
  </si>
  <si>
    <t>MARMELADA marelica 5000 g</t>
  </si>
  <si>
    <t>OLJE OLIVNO, extra deviško 1/1</t>
  </si>
  <si>
    <t>TUNA, v rastlinskem olju, 1705 g</t>
  </si>
  <si>
    <t>VINO, belo, namizno</t>
  </si>
  <si>
    <t>ČOKOLADA mlečna, 100 g</t>
  </si>
  <si>
    <t>ČOKOLADA mlečna, 300 g</t>
  </si>
  <si>
    <t>KAVA, prava, 100 g, mleta, kot Barcafe</t>
  </si>
  <si>
    <t xml:space="preserve">KAVNI NAD.KNEIPP 250G       </t>
  </si>
  <si>
    <t>NAPOLITANKE čokoladne 1000 g</t>
  </si>
  <si>
    <t>PUDING čokolada, 1000 g</t>
  </si>
  <si>
    <t>Blago v ponudbi je I. kakovostnega razreda.</t>
  </si>
  <si>
    <t xml:space="preserve">PARADIŽNIK PELATI, 2550 g </t>
  </si>
  <si>
    <t>KOMPOT, hruška, 2650 g</t>
  </si>
  <si>
    <t>KOMPOT, višnjev brez koščic, 680 g</t>
  </si>
  <si>
    <t>NAROČNIK:   OSNOVNA ŠOLA LUCIJA</t>
  </si>
  <si>
    <t xml:space="preserve">                          Fazan 1, 6320 Portorož</t>
  </si>
  <si>
    <t>Dostava blaga se vrši naslednji dan od uradnega prejema naročila najkasneje od 6.00 do 7.00 ure zjutraj za tekoči dan porabe.</t>
  </si>
  <si>
    <t>kos</t>
  </si>
  <si>
    <t>Seznanjeni smo z dejstvom, da se razpisane količine blaga med letom lahko spremenijo.</t>
  </si>
  <si>
    <t>Pri izdelavi predračuna so upoštevane zahtevane enote mere ter vse strokovne in ostale zahteve naročnika.</t>
  </si>
  <si>
    <t>l</t>
  </si>
  <si>
    <t>CITRONKA 200 g</t>
  </si>
  <si>
    <t>CVETLIČNI med 20 g</t>
  </si>
  <si>
    <t>ČOKOLADNI preliv za sladoled 680 g</t>
  </si>
  <si>
    <t xml:space="preserve">GORČICA delikatesna 750 g </t>
  </si>
  <si>
    <t>JAJCA, razred A, velikost L</t>
  </si>
  <si>
    <t>JEDILNA ČOKOLADA 500 g</t>
  </si>
  <si>
    <t>KAKAV, prah, 400 g kot Benquick</t>
  </si>
  <si>
    <t>KIS vinski 4 %</t>
  </si>
  <si>
    <t>KIS jabolčni 1/1</t>
  </si>
  <si>
    <t>KOMPOT, ananas,  3035 g</t>
  </si>
  <si>
    <t>KORUZA, v slanici, 2150 g</t>
  </si>
  <si>
    <t>KVAS, svež, 500 g</t>
  </si>
  <si>
    <t>MEDEX keksi 1/1</t>
  </si>
  <si>
    <t>NAPOLITANKE lešnik 750 g</t>
  </si>
  <si>
    <t>OLJE, RASTLINSKO, 1/1, pvc</t>
  </si>
  <si>
    <t xml:space="preserve">PAPRIKA, sladka mleta, 1/1 </t>
  </si>
  <si>
    <t>POPER celi 1/1</t>
  </si>
  <si>
    <t>POPER mleti 1/1</t>
  </si>
  <si>
    <t>PROJA 250 g</t>
  </si>
  <si>
    <t>ČAJ  sadni filter 50 g</t>
  </si>
  <si>
    <t>SUHE gobe 50 g</t>
  </si>
  <si>
    <t xml:space="preserve">ČAJ, šipek, filter 40 g  </t>
  </si>
  <si>
    <t>SLADKOR, vanilin, 1/1</t>
  </si>
  <si>
    <t>TUNA 80 g</t>
  </si>
  <si>
    <t>MED cvetlični 1/1</t>
  </si>
  <si>
    <t>KOKOS 500 g</t>
  </si>
  <si>
    <t>KOMPOT, breskev, 2650 g</t>
  </si>
  <si>
    <t>KOMPOT, marelica, 2650 g</t>
  </si>
  <si>
    <r>
      <t xml:space="preserve">ŽITNO SADNA REZINA </t>
    </r>
    <r>
      <rPr>
        <b/>
        <u/>
        <sz val="8"/>
        <color indexed="8"/>
        <rFont val="Palatino Linotype"/>
        <family val="1"/>
        <charset val="238"/>
      </rPr>
      <t>30g kot Frutabela</t>
    </r>
  </si>
  <si>
    <t>L</t>
  </si>
  <si>
    <t>BAZILIKA začimba 162g</t>
  </si>
  <si>
    <t>ČAJ  gozdni sadeži filter, 1/1</t>
  </si>
  <si>
    <t xml:space="preserve">ČAJ jagoda-malina, filter 1/1  </t>
  </si>
  <si>
    <r>
      <t xml:space="preserve">ČOKOLADNI NAMAZ dvobarvni </t>
    </r>
    <r>
      <rPr>
        <b/>
        <u/>
        <sz val="8"/>
        <color indexed="8"/>
        <rFont val="Palatino Linotype"/>
        <family val="1"/>
        <charset val="238"/>
      </rPr>
      <t xml:space="preserve">40 g </t>
    </r>
    <r>
      <rPr>
        <sz val="8"/>
        <color indexed="8"/>
        <rFont val="Palatino Linotype"/>
        <family val="1"/>
        <charset val="238"/>
      </rPr>
      <t>kot Viki</t>
    </r>
  </si>
  <si>
    <t>INSTANT JUHA goveja 1/1 kot Knorr</t>
  </si>
  <si>
    <t>MAJARON 92g</t>
  </si>
  <si>
    <t>MARMELADA jagoda 28 g</t>
  </si>
  <si>
    <t>ŠETRAJ, 197g</t>
  </si>
  <si>
    <t>TIMIJAN, 203g</t>
  </si>
  <si>
    <t>PAŠTETA brez konzervansov in glutena 30 g</t>
  </si>
  <si>
    <t>ČAJ Planinski filter 1/1</t>
  </si>
  <si>
    <t>ČAJ Božični filter 50g</t>
  </si>
  <si>
    <t>SLADKOR rjavi trsni</t>
  </si>
  <si>
    <t>kom</t>
  </si>
  <si>
    <t>BONBONI sadni, 1000 g</t>
  </si>
  <si>
    <r>
      <t>ČOKOLADNI NAMAZ dvobarvni 3,5</t>
    </r>
    <r>
      <rPr>
        <b/>
        <u/>
        <sz val="8"/>
        <color indexed="8"/>
        <rFont val="Palatino Linotype"/>
        <family val="1"/>
        <charset val="238"/>
      </rPr>
      <t xml:space="preserve"> kg </t>
    </r>
    <r>
      <rPr>
        <sz val="8"/>
        <color indexed="8"/>
        <rFont val="Palatino Linotype"/>
        <family val="1"/>
        <charset val="238"/>
      </rPr>
      <t>kot Viki</t>
    </r>
  </si>
  <si>
    <t>PUDING vanilija, 1000 g</t>
  </si>
  <si>
    <t>KIS alkoholni</t>
  </si>
  <si>
    <t>KEČAP paradižnik</t>
  </si>
  <si>
    <t>VODA negazirana 0,5 L</t>
  </si>
  <si>
    <t>ZNAK KVALITETE</t>
  </si>
  <si>
    <t>ČOKOLADA v prahu, večje pakiranje</t>
  </si>
  <si>
    <t xml:space="preserve"> DIETNA marmelada brez sladkorja do 750 g steklo</t>
  </si>
  <si>
    <t>RIŽEV NAPITEK 1/1</t>
  </si>
  <si>
    <t>RIŽEV NAPITEK 0,2 L</t>
  </si>
  <si>
    <t>SARDINE, vložene v olju, naravno 800g</t>
  </si>
  <si>
    <t>Splošno prehrambeno blago</t>
  </si>
  <si>
    <t>SKUPAJ SPLOŠNO PREHRAMBENO BLAGO</t>
  </si>
  <si>
    <r>
      <t>CIMET v stek. Emalaži kozarček,</t>
    </r>
    <r>
      <rPr>
        <sz val="8"/>
        <color rgb="FFFF0000"/>
        <rFont val="Palatino Linotype"/>
        <family val="1"/>
      </rPr>
      <t xml:space="preserve"> 45 g</t>
    </r>
  </si>
  <si>
    <r>
      <t xml:space="preserve">ČOKOLADA lešnikova </t>
    </r>
    <r>
      <rPr>
        <sz val="8"/>
        <color rgb="FFFF0000"/>
        <rFont val="Palatino Linotype"/>
        <family val="1"/>
      </rPr>
      <t xml:space="preserve">(s celimi lešniki), </t>
    </r>
    <r>
      <rPr>
        <sz val="8"/>
        <color indexed="8"/>
        <rFont val="Palatino Linotype"/>
        <family val="1"/>
        <charset val="238"/>
      </rPr>
      <t>300 g</t>
    </r>
  </si>
  <si>
    <r>
      <t xml:space="preserve">KAKAV, v prahu, </t>
    </r>
    <r>
      <rPr>
        <sz val="8"/>
        <color rgb="FFFF0000"/>
        <rFont val="Palatino Linotype"/>
        <family val="1"/>
      </rPr>
      <t>(grenki)</t>
    </r>
    <r>
      <rPr>
        <sz val="8"/>
        <color indexed="8"/>
        <rFont val="Palatino Linotype"/>
        <family val="1"/>
        <charset val="238"/>
      </rPr>
      <t xml:space="preserve"> 100 g</t>
    </r>
  </si>
  <si>
    <r>
      <t xml:space="preserve">KUMARE delikatesne 2300 g, </t>
    </r>
    <r>
      <rPr>
        <sz val="8"/>
        <color rgb="FFFF0000"/>
        <rFont val="Palatino Linotype"/>
        <family val="1"/>
      </rPr>
      <t>v konzervi</t>
    </r>
  </si>
  <si>
    <r>
      <t xml:space="preserve">KUMINA mleta - steklenička, </t>
    </r>
    <r>
      <rPr>
        <sz val="8"/>
        <color rgb="FFFF0000"/>
        <rFont val="Palatino Linotype"/>
        <family val="1"/>
      </rPr>
      <t>35 g</t>
    </r>
  </si>
  <si>
    <r>
      <t xml:space="preserve">MAJONEZA, delikatesna </t>
    </r>
    <r>
      <rPr>
        <sz val="8"/>
        <color rgb="FFFF0000"/>
        <rFont val="Palatino Linotype"/>
        <family val="1"/>
      </rPr>
      <t xml:space="preserve"> 620 g</t>
    </r>
  </si>
  <si>
    <r>
      <t xml:space="preserve">MUŠKATNI orešček, mleti v steklu, </t>
    </r>
    <r>
      <rPr>
        <sz val="8"/>
        <color rgb="FFFF0000"/>
        <rFont val="Palatino Linotype"/>
        <family val="1"/>
      </rPr>
      <t>50 g</t>
    </r>
  </si>
  <si>
    <r>
      <t xml:space="preserve">NAGELJNOVE žbice, steklo, </t>
    </r>
    <r>
      <rPr>
        <sz val="8"/>
        <color rgb="FFFF0000"/>
        <rFont val="Palatino Linotype"/>
        <family val="1"/>
      </rPr>
      <t>30 g</t>
    </r>
  </si>
  <si>
    <r>
      <t>ORIGANO- steklo,</t>
    </r>
    <r>
      <rPr>
        <sz val="8"/>
        <color rgb="FFFF0000"/>
        <rFont val="Palatino Linotype"/>
        <family val="1"/>
      </rPr>
      <t xml:space="preserve"> 12 g</t>
    </r>
  </si>
  <si>
    <r>
      <t>PAPRIKA, fileti, 2300 g, v</t>
    </r>
    <r>
      <rPr>
        <sz val="8"/>
        <color rgb="FFFF0000"/>
        <rFont val="Palatino Linotype"/>
        <family val="1"/>
      </rPr>
      <t xml:space="preserve"> konzervi</t>
    </r>
  </si>
  <si>
    <r>
      <t xml:space="preserve">PARADIŽNIKOV koncentrat 580 g, </t>
    </r>
    <r>
      <rPr>
        <sz val="8"/>
        <color rgb="FFFF0000"/>
        <rFont val="Palatino Linotype"/>
        <family val="1"/>
      </rPr>
      <t>v konzervi</t>
    </r>
  </si>
  <si>
    <r>
      <t xml:space="preserve">PECILNI prašek </t>
    </r>
    <r>
      <rPr>
        <sz val="8"/>
        <color rgb="FFFF0000"/>
        <rFont val="Palatino Linotype"/>
        <family val="1"/>
      </rPr>
      <t>5*13 g</t>
    </r>
  </si>
  <si>
    <r>
      <t xml:space="preserve">VODA negazirana </t>
    </r>
    <r>
      <rPr>
        <sz val="8"/>
        <color rgb="FFFF0000"/>
        <rFont val="Palatino Linotype"/>
        <family val="1"/>
      </rPr>
      <t>330 ml v plastenki</t>
    </r>
  </si>
  <si>
    <r>
      <t>KORUZNI vaflji</t>
    </r>
    <r>
      <rPr>
        <sz val="8"/>
        <color rgb="FFFF0000"/>
        <rFont val="Palatino Linotype"/>
        <family val="1"/>
      </rPr>
      <t>, zavitek 120 g</t>
    </r>
  </si>
  <si>
    <r>
      <t xml:space="preserve">RIŽEVI vaflji, </t>
    </r>
    <r>
      <rPr>
        <sz val="8"/>
        <color rgb="FFFF0000"/>
        <rFont val="Palatino Linotype"/>
        <family val="1"/>
      </rPr>
      <t>zavitek 100 g</t>
    </r>
  </si>
  <si>
    <r>
      <t xml:space="preserve">BISKVIT brez glutena z marmelado kot Dr. Schar, </t>
    </r>
    <r>
      <rPr>
        <sz val="8"/>
        <color rgb="FFFF0000"/>
        <rFont val="Palatino Linotype"/>
        <family val="1"/>
      </rPr>
      <t>zavitek 250 g</t>
    </r>
  </si>
  <si>
    <t>kos (900 g)</t>
  </si>
  <si>
    <r>
      <t xml:space="preserve">KOMPOT,mešano sadje, </t>
    </r>
    <r>
      <rPr>
        <sz val="8"/>
        <color rgb="FFFF0000"/>
        <rFont val="Palatino Linotype"/>
        <family val="1"/>
      </rPr>
      <t>700 g (brez barvil)</t>
    </r>
  </si>
  <si>
    <r>
      <t xml:space="preserve">PESA RDEČA </t>
    </r>
    <r>
      <rPr>
        <sz val="8"/>
        <color rgb="FFFF0000"/>
        <rFont val="Palatino Linotype"/>
        <family val="1"/>
      </rPr>
      <t xml:space="preserve"> 4,2 kg, v konzervi</t>
    </r>
  </si>
  <si>
    <r>
      <t>ČOKOLADNI namaz diabetični,</t>
    </r>
    <r>
      <rPr>
        <sz val="8"/>
        <color rgb="FFFF0000"/>
        <rFont val="Palatino Linotype"/>
        <family val="1"/>
      </rPr>
      <t xml:space="preserve"> 275 g</t>
    </r>
  </si>
  <si>
    <r>
      <t xml:space="preserve">DESERT, rižev ali sojin, lonček, </t>
    </r>
    <r>
      <rPr>
        <sz val="8"/>
        <color rgb="FFFF0000"/>
        <rFont val="Palatino Linotype"/>
        <family val="1"/>
      </rPr>
      <t>125 g</t>
    </r>
  </si>
  <si>
    <r>
      <t xml:space="preserve">MARGARINA </t>
    </r>
    <r>
      <rPr>
        <sz val="8"/>
        <color rgb="FFFF0000"/>
        <rFont val="Palatino Linotype"/>
        <family val="1"/>
      </rPr>
      <t>(za peko),</t>
    </r>
    <r>
      <rPr>
        <sz val="8"/>
        <color indexed="8"/>
        <rFont val="Palatino Linotype"/>
        <family val="1"/>
        <charset val="238"/>
      </rPr>
      <t xml:space="preserve"> delikatesna 250 g</t>
    </r>
  </si>
  <si>
    <r>
      <t xml:space="preserve">MERENDINE GUSPARO brez dodanega alkohola </t>
    </r>
    <r>
      <rPr>
        <sz val="8"/>
        <color rgb="FFFF0000"/>
        <rFont val="Palatino Linotype"/>
        <family val="1"/>
      </rPr>
      <t>(rogljički), zavitek (300 g)</t>
    </r>
  </si>
  <si>
    <t>kos (220 g)</t>
  </si>
  <si>
    <r>
      <t xml:space="preserve">MINERALNA VODA , </t>
    </r>
    <r>
      <rPr>
        <sz val="8"/>
        <color rgb="FFFF0000"/>
        <rFont val="Palatino Linotype"/>
        <family val="1"/>
      </rPr>
      <t>kot npr</t>
    </r>
    <r>
      <rPr>
        <sz val="8"/>
        <color indexed="8"/>
        <rFont val="Palatino Linotype"/>
        <family val="1"/>
        <charset val="238"/>
      </rPr>
      <t>. Radenska 1,5 l</t>
    </r>
  </si>
  <si>
    <t>VSI POPRAVKI SO OZNAČENI Z RDEČO BARVO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</si>
</sst>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3" x14ac:knownFonts="1">
    <font>
      <sz val="10"/>
      <name val="Arial CE"/>
      <charset val="238"/>
    </font>
    <font>
      <sz val="10"/>
      <name val="Tahoma"/>
      <family val="2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u/>
      <sz val="8"/>
      <color indexed="8"/>
      <name val="Palatino Linotype"/>
      <family val="1"/>
      <charset val="238"/>
    </font>
    <font>
      <b/>
      <sz val="12"/>
      <name val="Arial CE"/>
      <charset val="238"/>
    </font>
    <font>
      <sz val="8"/>
      <color rgb="FFFF0000"/>
      <name val="Palatino Linotype"/>
      <family val="1"/>
    </font>
    <font>
      <sz val="8"/>
      <color rgb="FFFF0000"/>
      <name val="Palatino Linotyp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0" xfId="0" applyFont="1" applyProtection="1">
      <protection locked="0"/>
    </xf>
    <xf numFmtId="0" fontId="2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8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10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 applyProtection="1">
      <alignment horizontal="center"/>
      <protection locked="0"/>
    </xf>
    <xf numFmtId="3" fontId="2" fillId="3" borderId="1" xfId="0" applyNumberFormat="1" applyFont="1" applyFill="1" applyBorder="1" applyAlignment="1" applyProtection="1">
      <alignment horizontal="center"/>
      <protection locked="0"/>
    </xf>
    <xf numFmtId="164" fontId="4" fillId="3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0" fontId="3" fillId="3" borderId="0" xfId="0" applyFont="1" applyFill="1"/>
    <xf numFmtId="164" fontId="4" fillId="2" borderId="1" xfId="0" applyNumberFormat="1" applyFont="1" applyFill="1" applyBorder="1"/>
    <xf numFmtId="0" fontId="8" fillId="3" borderId="2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2" fillId="0" borderId="0" xfId="0" applyFont="1" applyProtection="1">
      <protection locked="0"/>
    </xf>
  </cellXfs>
  <cellStyles count="2">
    <cellStyle name="Navadno" xfId="0" builtinId="0"/>
    <cellStyle name="Navadno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O321"/>
  <sheetViews>
    <sheetView tabSelected="1" topLeftCell="A74" zoomScaleNormal="100" workbookViewId="0">
      <selection activeCell="A105" sqref="A105"/>
    </sheetView>
  </sheetViews>
  <sheetFormatPr defaultColWidth="9.08984375" defaultRowHeight="12.75" customHeight="1" x14ac:dyDescent="0.4"/>
  <cols>
    <col min="1" max="1" width="2.54296875" style="7" customWidth="1"/>
    <col min="2" max="2" width="5.453125" style="3" customWidth="1"/>
    <col min="3" max="5" width="9.08984375" style="7"/>
    <col min="6" max="6" width="9.54296875" style="7" customWidth="1"/>
    <col min="7" max="7" width="7.90625" style="15" customWidth="1"/>
    <col min="8" max="8" width="4.90625" style="15" customWidth="1"/>
    <col min="9" max="9" width="27.453125" style="15" customWidth="1"/>
    <col min="10" max="10" width="20.54296875" style="15" customWidth="1"/>
    <col min="11" max="11" width="9" style="15" customWidth="1"/>
    <col min="12" max="12" width="13.54296875" style="15" customWidth="1"/>
    <col min="13" max="13" width="7.54296875" style="15" customWidth="1"/>
    <col min="14" max="14" width="13.54296875" style="15" customWidth="1"/>
    <col min="15" max="15" width="16.54296875" style="15" customWidth="1"/>
    <col min="16" max="16384" width="9.08984375" style="7"/>
  </cols>
  <sheetData>
    <row r="1" spans="2:15" ht="12.75" customHeight="1" x14ac:dyDescent="0.4">
      <c r="B1" s="6" t="s">
        <v>35</v>
      </c>
    </row>
    <row r="2" spans="2:15" ht="12.75" customHeight="1" x14ac:dyDescent="0.4">
      <c r="B2" s="3" t="s">
        <v>36</v>
      </c>
    </row>
    <row r="4" spans="2:15" s="9" customFormat="1" ht="12.75" customHeight="1" x14ac:dyDescent="0.4">
      <c r="B4" s="8" t="s">
        <v>13</v>
      </c>
      <c r="G4" s="11"/>
      <c r="H4" s="11"/>
      <c r="I4" s="11"/>
      <c r="J4" s="11"/>
      <c r="K4" s="11"/>
      <c r="L4" s="11"/>
      <c r="M4" s="11"/>
      <c r="N4" s="11"/>
      <c r="O4" s="11"/>
    </row>
    <row r="5" spans="2:15" s="9" customFormat="1" ht="12.75" customHeight="1" x14ac:dyDescent="0.4">
      <c r="B5" s="20"/>
      <c r="G5" s="11"/>
      <c r="H5" s="11"/>
      <c r="I5" s="11"/>
      <c r="J5" s="11"/>
      <c r="K5" s="11"/>
      <c r="L5" s="11"/>
      <c r="M5" s="11"/>
      <c r="N5" s="11"/>
      <c r="O5" s="11"/>
    </row>
    <row r="6" spans="2:15" s="9" customFormat="1" ht="12.75" customHeight="1" x14ac:dyDescent="0.4">
      <c r="B6" s="20"/>
      <c r="G6" s="11"/>
      <c r="H6" s="11"/>
      <c r="I6" s="11"/>
      <c r="J6" s="11"/>
      <c r="K6" s="11"/>
      <c r="L6" s="11"/>
      <c r="M6" s="11"/>
      <c r="N6" s="11"/>
      <c r="O6" s="11"/>
    </row>
    <row r="7" spans="2:15" s="12" customFormat="1" ht="12.75" customHeight="1" x14ac:dyDescent="0.35">
      <c r="G7" s="14"/>
      <c r="H7" s="13"/>
      <c r="I7" s="13" t="s">
        <v>14</v>
      </c>
      <c r="J7" s="13"/>
      <c r="K7" s="13"/>
      <c r="L7" s="13"/>
      <c r="M7" s="14"/>
      <c r="N7" s="14"/>
      <c r="O7" s="14"/>
    </row>
    <row r="8" spans="2:15" s="12" customFormat="1" ht="12.75" customHeight="1" x14ac:dyDescent="0.35">
      <c r="G8" s="14"/>
      <c r="H8" s="13"/>
      <c r="I8" s="13" t="s">
        <v>98</v>
      </c>
      <c r="J8" s="13"/>
      <c r="K8" s="13"/>
      <c r="L8" s="13"/>
      <c r="M8" s="14"/>
      <c r="N8" s="14"/>
      <c r="O8" s="14"/>
    </row>
    <row r="10" spans="2:15" s="6" customFormat="1" ht="12.75" customHeight="1" x14ac:dyDescent="0.35">
      <c r="B10" s="21" t="s">
        <v>15</v>
      </c>
      <c r="C10" s="46" t="s">
        <v>5</v>
      </c>
      <c r="D10" s="47"/>
      <c r="E10" s="47"/>
      <c r="F10" s="48"/>
      <c r="G10" s="22" t="s">
        <v>8</v>
      </c>
      <c r="H10" s="23" t="s">
        <v>6</v>
      </c>
      <c r="I10" s="23" t="s">
        <v>1</v>
      </c>
      <c r="J10" s="23" t="s">
        <v>92</v>
      </c>
      <c r="K10" s="23" t="s">
        <v>7</v>
      </c>
      <c r="L10" s="23" t="s">
        <v>9</v>
      </c>
      <c r="M10" s="23" t="s">
        <v>10</v>
      </c>
      <c r="N10" s="23" t="s">
        <v>11</v>
      </c>
      <c r="O10" s="23" t="s">
        <v>12</v>
      </c>
    </row>
    <row r="11" spans="2:15" s="3" customFormat="1" ht="12.75" customHeight="1" x14ac:dyDescent="0.35">
      <c r="B11" s="16">
        <v>1</v>
      </c>
      <c r="C11" s="45" t="s">
        <v>72</v>
      </c>
      <c r="D11" s="45"/>
      <c r="E11" s="45"/>
      <c r="F11" s="45"/>
      <c r="G11" s="27" t="s">
        <v>38</v>
      </c>
      <c r="H11" s="1"/>
      <c r="I11" s="1"/>
      <c r="J11" s="1"/>
      <c r="K11" s="28">
        <v>10</v>
      </c>
      <c r="L11" s="17">
        <v>0</v>
      </c>
      <c r="M11" s="5">
        <v>9.5</v>
      </c>
      <c r="N11" s="18">
        <f t="shared" ref="N11:N44" si="0">L11*1.095</f>
        <v>0</v>
      </c>
      <c r="O11" s="19">
        <f t="shared" ref="O11:O39" si="1">K11*N11</f>
        <v>0</v>
      </c>
    </row>
    <row r="12" spans="2:15" s="3" customFormat="1" ht="12.75" customHeight="1" x14ac:dyDescent="0.35">
      <c r="B12" s="16">
        <v>2</v>
      </c>
      <c r="C12" s="45" t="s">
        <v>86</v>
      </c>
      <c r="D12" s="45"/>
      <c r="E12" s="45"/>
      <c r="F12" s="45"/>
      <c r="G12" s="27" t="s">
        <v>38</v>
      </c>
      <c r="H12" s="1"/>
      <c r="I12" s="1"/>
      <c r="J12" s="1"/>
      <c r="K12" s="28">
        <v>10</v>
      </c>
      <c r="L12" s="17">
        <v>0</v>
      </c>
      <c r="M12" s="5">
        <v>9.5</v>
      </c>
      <c r="N12" s="18">
        <f t="shared" si="0"/>
        <v>0</v>
      </c>
      <c r="O12" s="19">
        <f t="shared" si="1"/>
        <v>0</v>
      </c>
    </row>
    <row r="13" spans="2:15" s="3" customFormat="1" ht="12.75" customHeight="1" x14ac:dyDescent="0.35">
      <c r="B13" s="16">
        <v>3</v>
      </c>
      <c r="C13" s="45" t="s">
        <v>100</v>
      </c>
      <c r="D13" s="45"/>
      <c r="E13" s="45"/>
      <c r="F13" s="45"/>
      <c r="G13" s="27" t="s">
        <v>38</v>
      </c>
      <c r="H13" s="1"/>
      <c r="I13" s="1"/>
      <c r="J13" s="1"/>
      <c r="K13" s="28">
        <v>30</v>
      </c>
      <c r="L13" s="17">
        <v>0</v>
      </c>
      <c r="M13" s="5">
        <v>9.5</v>
      </c>
      <c r="N13" s="18">
        <f t="shared" si="0"/>
        <v>0</v>
      </c>
      <c r="O13" s="19">
        <f t="shared" si="1"/>
        <v>0</v>
      </c>
    </row>
    <row r="14" spans="2:15" s="3" customFormat="1" ht="12.75" customHeight="1" x14ac:dyDescent="0.35">
      <c r="B14" s="16">
        <f t="shared" ref="B14:B27" si="2">B13+1</f>
        <v>4</v>
      </c>
      <c r="C14" s="45" t="s">
        <v>42</v>
      </c>
      <c r="D14" s="45"/>
      <c r="E14" s="45"/>
      <c r="F14" s="45"/>
      <c r="G14" s="27" t="s">
        <v>38</v>
      </c>
      <c r="H14" s="1"/>
      <c r="I14" s="1"/>
      <c r="J14" s="1"/>
      <c r="K14" s="28">
        <v>20</v>
      </c>
      <c r="L14" s="17">
        <v>0</v>
      </c>
      <c r="M14" s="51">
        <v>22</v>
      </c>
      <c r="N14" s="52">
        <f>L14*1.22</f>
        <v>0</v>
      </c>
      <c r="O14" s="19">
        <f t="shared" si="1"/>
        <v>0</v>
      </c>
    </row>
    <row r="15" spans="2:15" s="3" customFormat="1" ht="12.75" customHeight="1" x14ac:dyDescent="0.35">
      <c r="B15" s="16">
        <f t="shared" si="2"/>
        <v>5</v>
      </c>
      <c r="C15" s="45" t="s">
        <v>43</v>
      </c>
      <c r="D15" s="45"/>
      <c r="E15" s="45"/>
      <c r="F15" s="45"/>
      <c r="G15" s="27" t="s">
        <v>38</v>
      </c>
      <c r="H15" s="1"/>
      <c r="I15" s="1"/>
      <c r="J15" s="1"/>
      <c r="K15" s="28">
        <v>500</v>
      </c>
      <c r="L15" s="17">
        <v>0</v>
      </c>
      <c r="M15" s="5">
        <v>9.5</v>
      </c>
      <c r="N15" s="18">
        <f t="shared" si="0"/>
        <v>0</v>
      </c>
      <c r="O15" s="19">
        <f t="shared" si="1"/>
        <v>0</v>
      </c>
    </row>
    <row r="16" spans="2:15" s="3" customFormat="1" ht="12.75" customHeight="1" x14ac:dyDescent="0.35">
      <c r="B16" s="16">
        <f t="shared" si="2"/>
        <v>6</v>
      </c>
      <c r="C16" s="45" t="s">
        <v>73</v>
      </c>
      <c r="D16" s="45"/>
      <c r="E16" s="45"/>
      <c r="F16" s="45"/>
      <c r="G16" s="27" t="s">
        <v>16</v>
      </c>
      <c r="H16" s="1"/>
      <c r="I16" s="1"/>
      <c r="J16" s="1"/>
      <c r="K16" s="28">
        <v>30</v>
      </c>
      <c r="L16" s="17">
        <v>0</v>
      </c>
      <c r="M16" s="5">
        <v>9.5</v>
      </c>
      <c r="N16" s="18">
        <f t="shared" si="0"/>
        <v>0</v>
      </c>
      <c r="O16" s="19">
        <f t="shared" si="1"/>
        <v>0</v>
      </c>
    </row>
    <row r="17" spans="2:15" s="3" customFormat="1" ht="12.75" customHeight="1" x14ac:dyDescent="0.35">
      <c r="B17" s="16">
        <f t="shared" si="2"/>
        <v>7</v>
      </c>
      <c r="C17" s="45" t="s">
        <v>74</v>
      </c>
      <c r="D17" s="45"/>
      <c r="E17" s="45"/>
      <c r="F17" s="45"/>
      <c r="G17" s="27" t="s">
        <v>16</v>
      </c>
      <c r="H17" s="1"/>
      <c r="I17" s="1"/>
      <c r="J17" s="1"/>
      <c r="K17" s="28">
        <v>20</v>
      </c>
      <c r="L17" s="17">
        <v>0</v>
      </c>
      <c r="M17" s="5">
        <v>9.5</v>
      </c>
      <c r="N17" s="18">
        <f t="shared" si="0"/>
        <v>0</v>
      </c>
      <c r="O17" s="19">
        <f t="shared" si="1"/>
        <v>0</v>
      </c>
    </row>
    <row r="18" spans="2:15" s="3" customFormat="1" ht="12.75" customHeight="1" x14ac:dyDescent="0.35">
      <c r="B18" s="16">
        <f t="shared" si="2"/>
        <v>8</v>
      </c>
      <c r="C18" s="45" t="s">
        <v>82</v>
      </c>
      <c r="D18" s="45"/>
      <c r="E18" s="45"/>
      <c r="F18" s="45"/>
      <c r="G18" s="27" t="s">
        <v>16</v>
      </c>
      <c r="H18" s="1"/>
      <c r="I18" s="1"/>
      <c r="J18" s="1"/>
      <c r="K18" s="28">
        <v>30</v>
      </c>
      <c r="L18" s="17">
        <v>0</v>
      </c>
      <c r="M18" s="5">
        <v>9.5</v>
      </c>
      <c r="N18" s="18">
        <f t="shared" si="0"/>
        <v>0</v>
      </c>
      <c r="O18" s="19">
        <f t="shared" si="1"/>
        <v>0</v>
      </c>
    </row>
    <row r="19" spans="2:15" s="3" customFormat="1" ht="12.75" customHeight="1" x14ac:dyDescent="0.35">
      <c r="B19" s="16">
        <f t="shared" si="2"/>
        <v>9</v>
      </c>
      <c r="C19" s="45" t="s">
        <v>61</v>
      </c>
      <c r="D19" s="45"/>
      <c r="E19" s="45"/>
      <c r="F19" s="45"/>
      <c r="G19" s="27" t="s">
        <v>38</v>
      </c>
      <c r="H19" s="1"/>
      <c r="I19" s="1"/>
      <c r="J19" s="1"/>
      <c r="K19" s="28">
        <v>20</v>
      </c>
      <c r="L19" s="17">
        <v>0</v>
      </c>
      <c r="M19" s="5">
        <v>9.5</v>
      </c>
      <c r="N19" s="18">
        <f t="shared" si="0"/>
        <v>0</v>
      </c>
      <c r="O19" s="19">
        <f t="shared" si="1"/>
        <v>0</v>
      </c>
    </row>
    <row r="20" spans="2:15" s="3" customFormat="1" ht="12.75" customHeight="1" x14ac:dyDescent="0.35">
      <c r="B20" s="16">
        <f t="shared" si="2"/>
        <v>10</v>
      </c>
      <c r="C20" s="45" t="s">
        <v>63</v>
      </c>
      <c r="D20" s="45"/>
      <c r="E20" s="45"/>
      <c r="F20" s="45"/>
      <c r="G20" s="27" t="s">
        <v>38</v>
      </c>
      <c r="H20" s="1"/>
      <c r="I20" s="1"/>
      <c r="J20" s="1"/>
      <c r="K20" s="28">
        <v>20</v>
      </c>
      <c r="L20" s="17">
        <v>0</v>
      </c>
      <c r="M20" s="5">
        <v>9.5</v>
      </c>
      <c r="N20" s="18">
        <f t="shared" si="0"/>
        <v>0</v>
      </c>
      <c r="O20" s="19">
        <f t="shared" si="1"/>
        <v>0</v>
      </c>
    </row>
    <row r="21" spans="2:15" s="3" customFormat="1" ht="12.75" customHeight="1" x14ac:dyDescent="0.35">
      <c r="B21" s="16">
        <f t="shared" si="2"/>
        <v>11</v>
      </c>
      <c r="C21" s="45" t="s">
        <v>101</v>
      </c>
      <c r="D21" s="45"/>
      <c r="E21" s="45"/>
      <c r="F21" s="45"/>
      <c r="G21" s="27" t="s">
        <v>38</v>
      </c>
      <c r="H21" s="1"/>
      <c r="I21" s="1"/>
      <c r="J21" s="1"/>
      <c r="K21" s="28">
        <v>10</v>
      </c>
      <c r="L21" s="17">
        <v>0</v>
      </c>
      <c r="M21" s="5">
        <v>9.5</v>
      </c>
      <c r="N21" s="18">
        <f t="shared" si="0"/>
        <v>0</v>
      </c>
      <c r="O21" s="19">
        <f t="shared" si="1"/>
        <v>0</v>
      </c>
    </row>
    <row r="22" spans="2:15" s="3" customFormat="1" ht="12.75" customHeight="1" x14ac:dyDescent="0.35">
      <c r="B22" s="16">
        <f t="shared" si="2"/>
        <v>12</v>
      </c>
      <c r="C22" s="45" t="s">
        <v>25</v>
      </c>
      <c r="D22" s="45"/>
      <c r="E22" s="45"/>
      <c r="F22" s="45"/>
      <c r="G22" s="27" t="s">
        <v>38</v>
      </c>
      <c r="H22" s="1"/>
      <c r="I22" s="1"/>
      <c r="J22" s="1"/>
      <c r="K22" s="28">
        <v>50</v>
      </c>
      <c r="L22" s="17">
        <v>0</v>
      </c>
      <c r="M22" s="5">
        <v>9.5</v>
      </c>
      <c r="N22" s="18">
        <f t="shared" si="0"/>
        <v>0</v>
      </c>
      <c r="O22" s="19">
        <f t="shared" si="1"/>
        <v>0</v>
      </c>
    </row>
    <row r="23" spans="2:15" s="3" customFormat="1" ht="12.75" customHeight="1" x14ac:dyDescent="0.35">
      <c r="B23" s="16">
        <f t="shared" si="2"/>
        <v>13</v>
      </c>
      <c r="C23" s="45" t="s">
        <v>26</v>
      </c>
      <c r="D23" s="45"/>
      <c r="E23" s="45"/>
      <c r="F23" s="45"/>
      <c r="G23" s="27" t="s">
        <v>38</v>
      </c>
      <c r="H23" s="1"/>
      <c r="I23" s="1"/>
      <c r="J23" s="1"/>
      <c r="K23" s="28">
        <v>10</v>
      </c>
      <c r="L23" s="17">
        <v>0</v>
      </c>
      <c r="M23" s="5">
        <v>9.5</v>
      </c>
      <c r="N23" s="18">
        <f t="shared" si="0"/>
        <v>0</v>
      </c>
      <c r="O23" s="19">
        <f t="shared" si="1"/>
        <v>0</v>
      </c>
    </row>
    <row r="24" spans="2:15" s="3" customFormat="1" ht="12.75" customHeight="1" x14ac:dyDescent="0.35">
      <c r="B24" s="16">
        <f t="shared" si="2"/>
        <v>14</v>
      </c>
      <c r="C24" s="45" t="s">
        <v>83</v>
      </c>
      <c r="D24" s="45"/>
      <c r="E24" s="45"/>
      <c r="F24" s="45"/>
      <c r="G24" s="27" t="s">
        <v>38</v>
      </c>
      <c r="H24" s="1"/>
      <c r="I24" s="1"/>
      <c r="J24" s="1"/>
      <c r="K24" s="28">
        <v>30</v>
      </c>
      <c r="L24" s="17">
        <v>0</v>
      </c>
      <c r="M24" s="5">
        <v>9.5</v>
      </c>
      <c r="N24" s="18">
        <f t="shared" si="0"/>
        <v>0</v>
      </c>
      <c r="O24" s="19">
        <f t="shared" si="1"/>
        <v>0</v>
      </c>
    </row>
    <row r="25" spans="2:15" s="3" customFormat="1" ht="12.75" customHeight="1" x14ac:dyDescent="0.35">
      <c r="B25" s="16">
        <f t="shared" si="2"/>
        <v>15</v>
      </c>
      <c r="C25" s="45" t="s">
        <v>44</v>
      </c>
      <c r="D25" s="45"/>
      <c r="E25" s="45"/>
      <c r="F25" s="45"/>
      <c r="G25" s="27" t="s">
        <v>38</v>
      </c>
      <c r="H25" s="1"/>
      <c r="I25" s="1"/>
      <c r="J25" s="1"/>
      <c r="K25" s="28">
        <v>5</v>
      </c>
      <c r="L25" s="17">
        <v>0</v>
      </c>
      <c r="M25" s="5">
        <v>9.5</v>
      </c>
      <c r="N25" s="18">
        <f t="shared" si="0"/>
        <v>0</v>
      </c>
      <c r="O25" s="19">
        <f t="shared" si="1"/>
        <v>0</v>
      </c>
    </row>
    <row r="26" spans="2:15" s="3" customFormat="1" ht="12.75" customHeight="1" x14ac:dyDescent="0.35">
      <c r="B26" s="16">
        <f t="shared" si="2"/>
        <v>16</v>
      </c>
      <c r="C26" s="45" t="s">
        <v>93</v>
      </c>
      <c r="D26" s="45"/>
      <c r="E26" s="45"/>
      <c r="F26" s="45"/>
      <c r="G26" s="27" t="s">
        <v>16</v>
      </c>
      <c r="H26" s="1"/>
      <c r="I26" s="1"/>
      <c r="J26" s="1"/>
      <c r="K26" s="28">
        <v>20</v>
      </c>
      <c r="L26" s="17">
        <v>0</v>
      </c>
      <c r="M26" s="5">
        <v>9.5</v>
      </c>
      <c r="N26" s="18">
        <f t="shared" si="0"/>
        <v>0</v>
      </c>
      <c r="O26" s="19">
        <f t="shared" si="1"/>
        <v>0</v>
      </c>
    </row>
    <row r="27" spans="2:15" s="3" customFormat="1" ht="12.75" customHeight="1" x14ac:dyDescent="0.35">
      <c r="B27" s="16">
        <f t="shared" si="2"/>
        <v>17</v>
      </c>
      <c r="C27" s="45" t="s">
        <v>75</v>
      </c>
      <c r="D27" s="45"/>
      <c r="E27" s="45"/>
      <c r="F27" s="45"/>
      <c r="G27" s="27" t="s">
        <v>38</v>
      </c>
      <c r="H27" s="1"/>
      <c r="I27" s="1"/>
      <c r="J27" s="1"/>
      <c r="K27" s="28">
        <v>1000</v>
      </c>
      <c r="L27" s="17">
        <v>0</v>
      </c>
      <c r="M27" s="5">
        <v>9.5</v>
      </c>
      <c r="N27" s="18">
        <f t="shared" si="0"/>
        <v>0</v>
      </c>
      <c r="O27" s="19">
        <f t="shared" si="1"/>
        <v>0</v>
      </c>
    </row>
    <row r="28" spans="2:15" s="3" customFormat="1" ht="12.75" customHeight="1" x14ac:dyDescent="0.35">
      <c r="B28" s="16">
        <f t="shared" ref="B28:B91" si="3">B27+1</f>
        <v>18</v>
      </c>
      <c r="C28" s="45" t="s">
        <v>87</v>
      </c>
      <c r="D28" s="45"/>
      <c r="E28" s="45"/>
      <c r="F28" s="45"/>
      <c r="G28" s="27" t="s">
        <v>38</v>
      </c>
      <c r="H28" s="1"/>
      <c r="I28" s="1"/>
      <c r="J28" s="1"/>
      <c r="K28" s="28">
        <v>30</v>
      </c>
      <c r="L28" s="17">
        <v>0</v>
      </c>
      <c r="M28" s="5">
        <v>9.5</v>
      </c>
      <c r="N28" s="18">
        <f t="shared" ref="N28" si="4">L28*1.095</f>
        <v>0</v>
      </c>
      <c r="O28" s="19">
        <f t="shared" ref="O28" si="5">K28*N28</f>
        <v>0</v>
      </c>
    </row>
    <row r="29" spans="2:15" s="3" customFormat="1" ht="12.75" customHeight="1" x14ac:dyDescent="0.35">
      <c r="B29" s="16">
        <f t="shared" si="3"/>
        <v>19</v>
      </c>
      <c r="C29" s="45" t="s">
        <v>84</v>
      </c>
      <c r="D29" s="45"/>
      <c r="E29" s="45"/>
      <c r="F29" s="45"/>
      <c r="G29" s="27" t="s">
        <v>16</v>
      </c>
      <c r="H29" s="1"/>
      <c r="I29" s="1"/>
      <c r="J29" s="1"/>
      <c r="K29" s="28">
        <v>150</v>
      </c>
      <c r="L29" s="17">
        <v>0</v>
      </c>
      <c r="M29" s="5">
        <v>9.5</v>
      </c>
      <c r="N29" s="18">
        <f t="shared" si="0"/>
        <v>0</v>
      </c>
      <c r="O29" s="19">
        <f t="shared" si="1"/>
        <v>0</v>
      </c>
    </row>
    <row r="30" spans="2:15" s="3" customFormat="1" ht="12.75" customHeight="1" x14ac:dyDescent="0.35">
      <c r="B30" s="16">
        <f t="shared" si="3"/>
        <v>20</v>
      </c>
      <c r="C30" s="45" t="s">
        <v>45</v>
      </c>
      <c r="D30" s="45"/>
      <c r="E30" s="45"/>
      <c r="F30" s="45"/>
      <c r="G30" s="27" t="s">
        <v>38</v>
      </c>
      <c r="H30" s="1"/>
      <c r="I30" s="1"/>
      <c r="J30" s="1"/>
      <c r="K30" s="28">
        <v>25</v>
      </c>
      <c r="L30" s="17">
        <v>0</v>
      </c>
      <c r="M30" s="5">
        <v>9.5</v>
      </c>
      <c r="N30" s="18">
        <f t="shared" si="0"/>
        <v>0</v>
      </c>
      <c r="O30" s="19">
        <f t="shared" si="1"/>
        <v>0</v>
      </c>
    </row>
    <row r="31" spans="2:15" s="3" customFormat="1" ht="12.75" customHeight="1" x14ac:dyDescent="0.35">
      <c r="B31" s="16">
        <f t="shared" si="3"/>
        <v>21</v>
      </c>
      <c r="C31" s="45" t="s">
        <v>76</v>
      </c>
      <c r="D31" s="45"/>
      <c r="E31" s="45"/>
      <c r="F31" s="45"/>
      <c r="G31" s="27" t="s">
        <v>16</v>
      </c>
      <c r="H31" s="1"/>
      <c r="I31" s="1"/>
      <c r="J31" s="1"/>
      <c r="K31" s="28">
        <v>25</v>
      </c>
      <c r="L31" s="17">
        <v>0</v>
      </c>
      <c r="M31" s="5">
        <v>9.5</v>
      </c>
      <c r="N31" s="18">
        <f t="shared" si="0"/>
        <v>0</v>
      </c>
      <c r="O31" s="19">
        <f t="shared" si="1"/>
        <v>0</v>
      </c>
    </row>
    <row r="32" spans="2:15" s="3" customFormat="1" ht="12.75" customHeight="1" x14ac:dyDescent="0.35">
      <c r="B32" s="16">
        <f t="shared" si="3"/>
        <v>22</v>
      </c>
      <c r="C32" s="45" t="s">
        <v>46</v>
      </c>
      <c r="D32" s="45"/>
      <c r="E32" s="45"/>
      <c r="F32" s="45"/>
      <c r="G32" s="27" t="s">
        <v>38</v>
      </c>
      <c r="H32" s="1"/>
      <c r="I32" s="1"/>
      <c r="J32" s="1"/>
      <c r="K32" s="28">
        <v>1000</v>
      </c>
      <c r="L32" s="17">
        <v>0</v>
      </c>
      <c r="M32" s="5">
        <v>9.5</v>
      </c>
      <c r="N32" s="18">
        <f t="shared" si="0"/>
        <v>0</v>
      </c>
      <c r="O32" s="19">
        <f t="shared" si="1"/>
        <v>0</v>
      </c>
    </row>
    <row r="33" spans="2:15" s="3" customFormat="1" ht="12.75" customHeight="1" x14ac:dyDescent="0.35">
      <c r="B33" s="16">
        <f t="shared" si="3"/>
        <v>23</v>
      </c>
      <c r="C33" s="45" t="s">
        <v>47</v>
      </c>
      <c r="D33" s="45"/>
      <c r="E33" s="45"/>
      <c r="F33" s="45"/>
      <c r="G33" s="27" t="s">
        <v>38</v>
      </c>
      <c r="H33" s="1"/>
      <c r="I33" s="1"/>
      <c r="J33" s="1"/>
      <c r="K33" s="28">
        <v>40</v>
      </c>
      <c r="L33" s="17">
        <v>0</v>
      </c>
      <c r="M33" s="5">
        <v>9.5</v>
      </c>
      <c r="N33" s="18">
        <f t="shared" si="0"/>
        <v>0</v>
      </c>
      <c r="O33" s="19">
        <f t="shared" si="1"/>
        <v>0</v>
      </c>
    </row>
    <row r="34" spans="2:15" s="3" customFormat="1" ht="12.75" customHeight="1" x14ac:dyDescent="0.35">
      <c r="B34" s="16">
        <f t="shared" si="3"/>
        <v>24</v>
      </c>
      <c r="C34" s="45" t="s">
        <v>48</v>
      </c>
      <c r="D34" s="45"/>
      <c r="E34" s="45"/>
      <c r="F34" s="45"/>
      <c r="G34" s="27" t="s">
        <v>38</v>
      </c>
      <c r="H34" s="1"/>
      <c r="I34" s="1"/>
      <c r="J34" s="1"/>
      <c r="K34" s="28">
        <v>50</v>
      </c>
      <c r="L34" s="17">
        <v>0</v>
      </c>
      <c r="M34" s="5">
        <v>9.5</v>
      </c>
      <c r="N34" s="18">
        <f t="shared" si="0"/>
        <v>0</v>
      </c>
      <c r="O34" s="19">
        <f t="shared" si="1"/>
        <v>0</v>
      </c>
    </row>
    <row r="35" spans="2:15" s="3" customFormat="1" ht="12.75" customHeight="1" x14ac:dyDescent="0.35">
      <c r="B35" s="16">
        <f t="shared" si="3"/>
        <v>25</v>
      </c>
      <c r="C35" s="45" t="s">
        <v>102</v>
      </c>
      <c r="D35" s="45"/>
      <c r="E35" s="45"/>
      <c r="F35" s="45"/>
      <c r="G35" s="27" t="s">
        <v>38</v>
      </c>
      <c r="H35" s="1"/>
      <c r="I35" s="1"/>
      <c r="J35" s="1"/>
      <c r="K35" s="28">
        <v>50</v>
      </c>
      <c r="L35" s="17">
        <v>0</v>
      </c>
      <c r="M35" s="5">
        <v>9.5</v>
      </c>
      <c r="N35" s="18">
        <f t="shared" si="0"/>
        <v>0</v>
      </c>
      <c r="O35" s="19">
        <f t="shared" si="1"/>
        <v>0</v>
      </c>
    </row>
    <row r="36" spans="2:15" s="3" customFormat="1" ht="12.75" customHeight="1" x14ac:dyDescent="0.35">
      <c r="B36" s="16">
        <f t="shared" si="3"/>
        <v>26</v>
      </c>
      <c r="C36" s="45" t="s">
        <v>27</v>
      </c>
      <c r="D36" s="45"/>
      <c r="E36" s="45"/>
      <c r="F36" s="45"/>
      <c r="G36" s="27" t="s">
        <v>38</v>
      </c>
      <c r="H36" s="1"/>
      <c r="I36" s="1"/>
      <c r="J36" s="1"/>
      <c r="K36" s="28">
        <v>1000</v>
      </c>
      <c r="L36" s="17">
        <v>0</v>
      </c>
      <c r="M36" s="5">
        <v>9.5</v>
      </c>
      <c r="N36" s="18">
        <f t="shared" si="0"/>
        <v>0</v>
      </c>
      <c r="O36" s="19">
        <f t="shared" si="1"/>
        <v>0</v>
      </c>
    </row>
    <row r="37" spans="2:15" s="3" customFormat="1" ht="12.75" customHeight="1" x14ac:dyDescent="0.35">
      <c r="B37" s="16">
        <f t="shared" si="3"/>
        <v>27</v>
      </c>
      <c r="C37" s="45" t="s">
        <v>49</v>
      </c>
      <c r="D37" s="45"/>
      <c r="E37" s="45"/>
      <c r="F37" s="45"/>
      <c r="G37" s="27" t="s">
        <v>41</v>
      </c>
      <c r="H37" s="1"/>
      <c r="I37" s="1"/>
      <c r="J37" s="1"/>
      <c r="K37" s="28">
        <v>50</v>
      </c>
      <c r="L37" s="17">
        <v>0</v>
      </c>
      <c r="M37" s="5">
        <v>9.5</v>
      </c>
      <c r="N37" s="18">
        <f t="shared" si="0"/>
        <v>0</v>
      </c>
      <c r="O37" s="19">
        <f t="shared" si="1"/>
        <v>0</v>
      </c>
    </row>
    <row r="38" spans="2:15" s="3" customFormat="1" ht="12.75" customHeight="1" x14ac:dyDescent="0.35">
      <c r="B38" s="16">
        <f t="shared" si="3"/>
        <v>28</v>
      </c>
      <c r="C38" s="45" t="s">
        <v>50</v>
      </c>
      <c r="D38" s="45"/>
      <c r="E38" s="45"/>
      <c r="F38" s="45"/>
      <c r="G38" s="27" t="s">
        <v>41</v>
      </c>
      <c r="H38" s="1"/>
      <c r="I38" s="1"/>
      <c r="J38" s="1"/>
      <c r="K38" s="28">
        <v>150</v>
      </c>
      <c r="L38" s="17">
        <v>0</v>
      </c>
      <c r="M38" s="5">
        <v>9.5</v>
      </c>
      <c r="N38" s="18">
        <f t="shared" si="0"/>
        <v>0</v>
      </c>
      <c r="O38" s="19">
        <f t="shared" si="1"/>
        <v>0</v>
      </c>
    </row>
    <row r="39" spans="2:15" s="3" customFormat="1" ht="12.75" customHeight="1" x14ac:dyDescent="0.35">
      <c r="B39" s="16">
        <f t="shared" si="3"/>
        <v>29</v>
      </c>
      <c r="C39" s="45" t="s">
        <v>28</v>
      </c>
      <c r="D39" s="45" t="s">
        <v>28</v>
      </c>
      <c r="E39" s="45" t="s">
        <v>28</v>
      </c>
      <c r="F39" s="45" t="s">
        <v>28</v>
      </c>
      <c r="G39" s="27" t="s">
        <v>38</v>
      </c>
      <c r="H39" s="1"/>
      <c r="I39" s="1"/>
      <c r="J39" s="1"/>
      <c r="K39" s="28">
        <v>20</v>
      </c>
      <c r="L39" s="17">
        <v>0</v>
      </c>
      <c r="M39" s="5">
        <v>9.5</v>
      </c>
      <c r="N39" s="18">
        <f t="shared" si="0"/>
        <v>0</v>
      </c>
      <c r="O39" s="19">
        <f t="shared" si="1"/>
        <v>0</v>
      </c>
    </row>
    <row r="40" spans="2:15" s="3" customFormat="1" ht="12.75" customHeight="1" x14ac:dyDescent="0.35">
      <c r="B40" s="16">
        <f t="shared" si="3"/>
        <v>30</v>
      </c>
      <c r="C40" s="42" t="s">
        <v>90</v>
      </c>
      <c r="D40" s="43"/>
      <c r="E40" s="43"/>
      <c r="F40" s="44"/>
      <c r="G40" s="50" t="s">
        <v>16</v>
      </c>
      <c r="H40" s="1"/>
      <c r="I40" s="1"/>
      <c r="J40" s="1"/>
      <c r="K40" s="28">
        <v>30</v>
      </c>
      <c r="L40" s="17">
        <v>0</v>
      </c>
      <c r="M40" s="5">
        <v>9.5</v>
      </c>
      <c r="N40" s="18">
        <f t="shared" ref="N40" si="6">L40*1.095</f>
        <v>0</v>
      </c>
      <c r="O40" s="19">
        <f t="shared" ref="O40" si="7">K40*N40</f>
        <v>0</v>
      </c>
    </row>
    <row r="41" spans="2:15" s="3" customFormat="1" ht="12.75" customHeight="1" x14ac:dyDescent="0.35">
      <c r="B41" s="16">
        <f t="shared" si="3"/>
        <v>31</v>
      </c>
      <c r="C41" s="45" t="s">
        <v>67</v>
      </c>
      <c r="D41" s="45"/>
      <c r="E41" s="45"/>
      <c r="F41" s="45"/>
      <c r="G41" s="27" t="s">
        <v>38</v>
      </c>
      <c r="H41" s="1"/>
      <c r="I41" s="1"/>
      <c r="J41" s="1"/>
      <c r="K41" s="28">
        <v>25</v>
      </c>
      <c r="L41" s="17">
        <v>0</v>
      </c>
      <c r="M41" s="5">
        <v>9.5</v>
      </c>
      <c r="N41" s="18">
        <f t="shared" si="0"/>
        <v>0</v>
      </c>
      <c r="O41" s="19">
        <f t="shared" ref="O41:O66" si="8">K41*N41</f>
        <v>0</v>
      </c>
    </row>
    <row r="42" spans="2:15" s="3" customFormat="1" ht="12.75" customHeight="1" x14ac:dyDescent="0.35">
      <c r="B42" s="16">
        <f t="shared" si="3"/>
        <v>32</v>
      </c>
      <c r="C42" s="45" t="s">
        <v>51</v>
      </c>
      <c r="D42" s="45"/>
      <c r="E42" s="45"/>
      <c r="F42" s="45"/>
      <c r="G42" s="27" t="s">
        <v>38</v>
      </c>
      <c r="H42" s="1"/>
      <c r="I42" s="1"/>
      <c r="J42" s="1"/>
      <c r="K42" s="28">
        <v>5</v>
      </c>
      <c r="L42" s="17">
        <v>0</v>
      </c>
      <c r="M42" s="5">
        <v>9.5</v>
      </c>
      <c r="N42" s="18">
        <f t="shared" si="0"/>
        <v>0</v>
      </c>
      <c r="O42" s="19">
        <f t="shared" si="8"/>
        <v>0</v>
      </c>
    </row>
    <row r="43" spans="2:15" s="3" customFormat="1" ht="12.75" customHeight="1" x14ac:dyDescent="0.35">
      <c r="B43" s="16">
        <f t="shared" si="3"/>
        <v>33</v>
      </c>
      <c r="C43" s="45" t="s">
        <v>68</v>
      </c>
      <c r="D43" s="45"/>
      <c r="E43" s="45"/>
      <c r="F43" s="45"/>
      <c r="G43" s="27" t="s">
        <v>38</v>
      </c>
      <c r="H43" s="1"/>
      <c r="I43" s="1"/>
      <c r="J43" s="1"/>
      <c r="K43" s="28">
        <v>30</v>
      </c>
      <c r="L43" s="17">
        <v>0</v>
      </c>
      <c r="M43" s="5">
        <v>9.5</v>
      </c>
      <c r="N43" s="18">
        <f t="shared" si="0"/>
        <v>0</v>
      </c>
      <c r="O43" s="19">
        <f t="shared" si="8"/>
        <v>0</v>
      </c>
    </row>
    <row r="44" spans="2:15" s="3" customFormat="1" ht="12.75" customHeight="1" x14ac:dyDescent="0.35">
      <c r="B44" s="16">
        <f t="shared" si="3"/>
        <v>34</v>
      </c>
      <c r="C44" s="45" t="s">
        <v>33</v>
      </c>
      <c r="D44" s="45"/>
      <c r="E44" s="45"/>
      <c r="F44" s="45"/>
      <c r="G44" s="27" t="s">
        <v>38</v>
      </c>
      <c r="H44" s="1"/>
      <c r="I44" s="1"/>
      <c r="J44" s="1"/>
      <c r="K44" s="28">
        <v>10</v>
      </c>
      <c r="L44" s="17">
        <v>0</v>
      </c>
      <c r="M44" s="5">
        <v>9.5</v>
      </c>
      <c r="N44" s="18">
        <f t="shared" si="0"/>
        <v>0</v>
      </c>
      <c r="O44" s="19">
        <f t="shared" si="8"/>
        <v>0</v>
      </c>
    </row>
    <row r="45" spans="2:15" s="3" customFormat="1" ht="12.75" customHeight="1" x14ac:dyDescent="0.35">
      <c r="B45" s="16">
        <f t="shared" si="3"/>
        <v>35</v>
      </c>
      <c r="C45" s="45" t="s">
        <v>69</v>
      </c>
      <c r="D45" s="45"/>
      <c r="E45" s="45"/>
      <c r="F45" s="45"/>
      <c r="G45" s="27" t="s">
        <v>38</v>
      </c>
      <c r="H45" s="1"/>
      <c r="I45" s="1"/>
      <c r="J45" s="1"/>
      <c r="K45" s="28">
        <v>30</v>
      </c>
      <c r="L45" s="17">
        <v>0</v>
      </c>
      <c r="M45" s="5">
        <v>9.5</v>
      </c>
      <c r="N45" s="18">
        <f t="shared" ref="N45:N79" si="9">L45*1.095</f>
        <v>0</v>
      </c>
      <c r="O45" s="19">
        <f t="shared" si="8"/>
        <v>0</v>
      </c>
    </row>
    <row r="46" spans="2:15" s="3" customFormat="1" ht="12.75" customHeight="1" x14ac:dyDescent="0.35">
      <c r="B46" s="16">
        <f t="shared" si="3"/>
        <v>36</v>
      </c>
      <c r="C46" s="45" t="s">
        <v>34</v>
      </c>
      <c r="D46" s="45"/>
      <c r="E46" s="45"/>
      <c r="F46" s="45"/>
      <c r="G46" s="27" t="s">
        <v>38</v>
      </c>
      <c r="H46" s="1"/>
      <c r="I46" s="1"/>
      <c r="J46" s="1"/>
      <c r="K46" s="28">
        <v>70</v>
      </c>
      <c r="L46" s="17">
        <v>0</v>
      </c>
      <c r="M46" s="5">
        <v>9.5</v>
      </c>
      <c r="N46" s="18">
        <f t="shared" si="9"/>
        <v>0</v>
      </c>
      <c r="O46" s="19">
        <f t="shared" si="8"/>
        <v>0</v>
      </c>
    </row>
    <row r="47" spans="2:15" s="3" customFormat="1" ht="12.75" customHeight="1" x14ac:dyDescent="0.35">
      <c r="B47" s="16">
        <f t="shared" si="3"/>
        <v>37</v>
      </c>
      <c r="C47" s="45" t="s">
        <v>117</v>
      </c>
      <c r="D47" s="45"/>
      <c r="E47" s="45"/>
      <c r="F47" s="45"/>
      <c r="G47" s="27" t="s">
        <v>38</v>
      </c>
      <c r="H47" s="1"/>
      <c r="I47" s="1"/>
      <c r="J47" s="1"/>
      <c r="K47" s="28">
        <v>5</v>
      </c>
      <c r="L47" s="17">
        <v>0</v>
      </c>
      <c r="M47" s="5">
        <v>9.5</v>
      </c>
      <c r="N47" s="18">
        <f t="shared" si="9"/>
        <v>0</v>
      </c>
      <c r="O47" s="19">
        <f t="shared" si="8"/>
        <v>0</v>
      </c>
    </row>
    <row r="48" spans="2:15" s="3" customFormat="1" ht="12.75" customHeight="1" x14ac:dyDescent="0.35">
      <c r="B48" s="16">
        <f t="shared" si="3"/>
        <v>38</v>
      </c>
      <c r="C48" s="45" t="s">
        <v>52</v>
      </c>
      <c r="D48" s="45"/>
      <c r="E48" s="45"/>
      <c r="F48" s="45"/>
      <c r="G48" s="27" t="s">
        <v>38</v>
      </c>
      <c r="H48" s="1"/>
      <c r="I48" s="1"/>
      <c r="J48" s="1"/>
      <c r="K48" s="28">
        <v>10</v>
      </c>
      <c r="L48" s="17">
        <v>0</v>
      </c>
      <c r="M48" s="5">
        <v>9.5</v>
      </c>
      <c r="N48" s="18">
        <f t="shared" si="9"/>
        <v>0</v>
      </c>
      <c r="O48" s="19">
        <f t="shared" si="8"/>
        <v>0</v>
      </c>
    </row>
    <row r="49" spans="2:15" s="3" customFormat="1" ht="12.75" customHeight="1" x14ac:dyDescent="0.35">
      <c r="B49" s="16">
        <f t="shared" si="3"/>
        <v>39</v>
      </c>
      <c r="C49" s="45" t="s">
        <v>103</v>
      </c>
      <c r="D49" s="45"/>
      <c r="E49" s="45"/>
      <c r="F49" s="45"/>
      <c r="G49" s="27" t="s">
        <v>38</v>
      </c>
      <c r="H49" s="1"/>
      <c r="I49" s="1"/>
      <c r="J49" s="1"/>
      <c r="K49" s="28">
        <v>100</v>
      </c>
      <c r="L49" s="17">
        <v>0</v>
      </c>
      <c r="M49" s="5">
        <v>9.5</v>
      </c>
      <c r="N49" s="18">
        <f t="shared" si="9"/>
        <v>0</v>
      </c>
      <c r="O49" s="19">
        <f t="shared" si="8"/>
        <v>0</v>
      </c>
    </row>
    <row r="50" spans="2:15" s="3" customFormat="1" ht="12.75" customHeight="1" x14ac:dyDescent="0.35">
      <c r="B50" s="16">
        <f t="shared" si="3"/>
        <v>40</v>
      </c>
      <c r="C50" s="45" t="s">
        <v>104</v>
      </c>
      <c r="D50" s="45"/>
      <c r="E50" s="45"/>
      <c r="F50" s="45"/>
      <c r="G50" s="27" t="s">
        <v>38</v>
      </c>
      <c r="H50" s="1"/>
      <c r="I50" s="1"/>
      <c r="J50" s="1"/>
      <c r="K50" s="28">
        <v>10</v>
      </c>
      <c r="L50" s="17">
        <v>0</v>
      </c>
      <c r="M50" s="5">
        <v>9.5</v>
      </c>
      <c r="N50" s="18">
        <f t="shared" si="9"/>
        <v>0</v>
      </c>
      <c r="O50" s="19">
        <f t="shared" si="8"/>
        <v>0</v>
      </c>
    </row>
    <row r="51" spans="2:15" s="3" customFormat="1" ht="12.75" customHeight="1" x14ac:dyDescent="0.35">
      <c r="B51" s="16">
        <f t="shared" si="3"/>
        <v>41</v>
      </c>
      <c r="C51" s="45" t="s">
        <v>53</v>
      </c>
      <c r="D51" s="45"/>
      <c r="E51" s="45"/>
      <c r="F51" s="45"/>
      <c r="G51" s="27" t="s">
        <v>38</v>
      </c>
      <c r="H51" s="1"/>
      <c r="I51" s="1"/>
      <c r="J51" s="1"/>
      <c r="K51" s="28">
        <v>5</v>
      </c>
      <c r="L51" s="17">
        <v>0</v>
      </c>
      <c r="M51" s="5">
        <v>9.5</v>
      </c>
      <c r="N51" s="18">
        <f t="shared" si="9"/>
        <v>0</v>
      </c>
      <c r="O51" s="19">
        <f t="shared" si="8"/>
        <v>0</v>
      </c>
    </row>
    <row r="52" spans="2:15" s="3" customFormat="1" ht="12.75" customHeight="1" x14ac:dyDescent="0.35">
      <c r="B52" s="16">
        <f t="shared" si="3"/>
        <v>42</v>
      </c>
      <c r="C52" s="45" t="s">
        <v>77</v>
      </c>
      <c r="D52" s="45"/>
      <c r="E52" s="45"/>
      <c r="F52" s="45"/>
      <c r="G52" s="27" t="s">
        <v>38</v>
      </c>
      <c r="H52" s="1"/>
      <c r="I52" s="1"/>
      <c r="J52" s="1"/>
      <c r="K52" s="28">
        <v>10</v>
      </c>
      <c r="L52" s="17">
        <v>0</v>
      </c>
      <c r="M52" s="5">
        <v>9.5</v>
      </c>
      <c r="N52" s="18">
        <f t="shared" si="9"/>
        <v>0</v>
      </c>
      <c r="O52" s="19">
        <f t="shared" si="8"/>
        <v>0</v>
      </c>
    </row>
    <row r="53" spans="2:15" s="3" customFormat="1" ht="12.75" customHeight="1" x14ac:dyDescent="0.35">
      <c r="B53" s="16">
        <f t="shared" si="3"/>
        <v>43</v>
      </c>
      <c r="C53" s="45" t="s">
        <v>105</v>
      </c>
      <c r="D53" s="45"/>
      <c r="E53" s="45"/>
      <c r="F53" s="45"/>
      <c r="G53" s="27" t="s">
        <v>38</v>
      </c>
      <c r="H53" s="1"/>
      <c r="I53" s="1"/>
      <c r="J53" s="1"/>
      <c r="K53" s="28">
        <v>30</v>
      </c>
      <c r="L53" s="17">
        <v>0</v>
      </c>
      <c r="M53" s="5">
        <v>9.5</v>
      </c>
      <c r="N53" s="18">
        <f t="shared" si="9"/>
        <v>0</v>
      </c>
      <c r="O53" s="19">
        <f t="shared" si="8"/>
        <v>0</v>
      </c>
    </row>
    <row r="54" spans="2:15" s="3" customFormat="1" ht="12.75" customHeight="1" x14ac:dyDescent="0.35">
      <c r="B54" s="16">
        <f t="shared" si="3"/>
        <v>44</v>
      </c>
      <c r="C54" s="45" t="s">
        <v>121</v>
      </c>
      <c r="D54" s="45"/>
      <c r="E54" s="45"/>
      <c r="F54" s="45"/>
      <c r="G54" s="27" t="s">
        <v>38</v>
      </c>
      <c r="H54" s="1"/>
      <c r="I54" s="1"/>
      <c r="J54" s="1"/>
      <c r="K54" s="28">
        <v>10</v>
      </c>
      <c r="L54" s="17">
        <v>0</v>
      </c>
      <c r="M54" s="5">
        <v>9.5</v>
      </c>
      <c r="N54" s="18">
        <f t="shared" si="9"/>
        <v>0</v>
      </c>
      <c r="O54" s="19">
        <f t="shared" si="8"/>
        <v>0</v>
      </c>
    </row>
    <row r="55" spans="2:15" s="3" customFormat="1" ht="12.75" customHeight="1" x14ac:dyDescent="0.35">
      <c r="B55" s="16">
        <f t="shared" si="3"/>
        <v>45</v>
      </c>
      <c r="C55" s="45" t="s">
        <v>21</v>
      </c>
      <c r="D55" s="45"/>
      <c r="E55" s="45"/>
      <c r="F55" s="45"/>
      <c r="G55" s="27" t="s">
        <v>38</v>
      </c>
      <c r="H55" s="1"/>
      <c r="I55" s="1"/>
      <c r="J55" s="1"/>
      <c r="K55" s="28">
        <v>70</v>
      </c>
      <c r="L55" s="17">
        <v>0</v>
      </c>
      <c r="M55" s="5">
        <v>9.5</v>
      </c>
      <c r="N55" s="18">
        <f t="shared" si="9"/>
        <v>0</v>
      </c>
      <c r="O55" s="19">
        <f t="shared" si="8"/>
        <v>0</v>
      </c>
    </row>
    <row r="56" spans="2:15" ht="12.75" customHeight="1" x14ac:dyDescent="0.4">
      <c r="B56" s="16">
        <f t="shared" si="3"/>
        <v>46</v>
      </c>
      <c r="C56" s="45" t="s">
        <v>78</v>
      </c>
      <c r="D56" s="45"/>
      <c r="E56" s="45"/>
      <c r="F56" s="45"/>
      <c r="G56" s="27" t="s">
        <v>38</v>
      </c>
      <c r="H56" s="2"/>
      <c r="I56" s="2"/>
      <c r="J56" s="2"/>
      <c r="K56" s="28">
        <v>2000</v>
      </c>
      <c r="L56" s="17">
        <v>0</v>
      </c>
      <c r="M56" s="5">
        <v>9.5</v>
      </c>
      <c r="N56" s="18">
        <f t="shared" si="9"/>
        <v>0</v>
      </c>
      <c r="O56" s="19">
        <f t="shared" si="8"/>
        <v>0</v>
      </c>
    </row>
    <row r="57" spans="2:15" ht="12.75" customHeight="1" x14ac:dyDescent="0.4">
      <c r="B57" s="16">
        <f t="shared" si="3"/>
        <v>47</v>
      </c>
      <c r="C57" s="45" t="s">
        <v>54</v>
      </c>
      <c r="D57" s="45"/>
      <c r="E57" s="45"/>
      <c r="F57" s="45"/>
      <c r="G57" s="27" t="s">
        <v>16</v>
      </c>
      <c r="H57" s="2"/>
      <c r="I57" s="2"/>
      <c r="J57" s="2"/>
      <c r="K57" s="28">
        <v>100</v>
      </c>
      <c r="L57" s="17">
        <v>0</v>
      </c>
      <c r="M57" s="5">
        <v>9.5</v>
      </c>
      <c r="N57" s="18">
        <f t="shared" si="9"/>
        <v>0</v>
      </c>
      <c r="O57" s="19">
        <f t="shared" si="8"/>
        <v>0</v>
      </c>
    </row>
    <row r="58" spans="2:15" ht="27.5" customHeight="1" x14ac:dyDescent="0.4">
      <c r="B58" s="16">
        <f t="shared" si="3"/>
        <v>48</v>
      </c>
      <c r="C58" s="45" t="s">
        <v>122</v>
      </c>
      <c r="D58" s="45"/>
      <c r="E58" s="45"/>
      <c r="F58" s="45"/>
      <c r="G58" s="27" t="s">
        <v>38</v>
      </c>
      <c r="H58" s="2"/>
      <c r="I58" s="2"/>
      <c r="J58" s="2"/>
      <c r="K58" s="28">
        <v>270</v>
      </c>
      <c r="L58" s="17">
        <v>0</v>
      </c>
      <c r="M58" s="5">
        <v>9.5</v>
      </c>
      <c r="N58" s="18">
        <f t="shared" si="9"/>
        <v>0</v>
      </c>
      <c r="O58" s="19">
        <f t="shared" si="8"/>
        <v>0</v>
      </c>
    </row>
    <row r="59" spans="2:15" ht="12.75" customHeight="1" x14ac:dyDescent="0.4">
      <c r="B59" s="16">
        <f t="shared" si="3"/>
        <v>49</v>
      </c>
      <c r="C59" s="45" t="s">
        <v>106</v>
      </c>
      <c r="D59" s="45"/>
      <c r="E59" s="45"/>
      <c r="F59" s="45"/>
      <c r="G59" s="27" t="s">
        <v>38</v>
      </c>
      <c r="H59" s="2"/>
      <c r="I59" s="2"/>
      <c r="J59" s="2"/>
      <c r="K59" s="28">
        <v>10</v>
      </c>
      <c r="L59" s="17">
        <v>0</v>
      </c>
      <c r="M59" s="5">
        <v>9.5</v>
      </c>
      <c r="N59" s="18">
        <f t="shared" si="9"/>
        <v>0</v>
      </c>
      <c r="O59" s="19">
        <f t="shared" si="8"/>
        <v>0</v>
      </c>
    </row>
    <row r="60" spans="2:15" ht="12.75" customHeight="1" x14ac:dyDescent="0.4">
      <c r="B60" s="16">
        <f t="shared" si="3"/>
        <v>50</v>
      </c>
      <c r="C60" s="45" t="s">
        <v>107</v>
      </c>
      <c r="D60" s="45"/>
      <c r="E60" s="45"/>
      <c r="F60" s="45"/>
      <c r="G60" s="27" t="s">
        <v>38</v>
      </c>
      <c r="H60" s="2"/>
      <c r="I60" s="2"/>
      <c r="J60" s="2"/>
      <c r="K60" s="28">
        <v>5</v>
      </c>
      <c r="L60" s="17">
        <v>0</v>
      </c>
      <c r="M60" s="5">
        <v>9.5</v>
      </c>
      <c r="N60" s="18">
        <f t="shared" si="9"/>
        <v>0</v>
      </c>
      <c r="O60" s="19">
        <f t="shared" si="8"/>
        <v>0</v>
      </c>
    </row>
    <row r="61" spans="2:15" ht="12.75" customHeight="1" x14ac:dyDescent="0.4">
      <c r="B61" s="16">
        <f t="shared" si="3"/>
        <v>51</v>
      </c>
      <c r="C61" s="45" t="s">
        <v>29</v>
      </c>
      <c r="D61" s="45"/>
      <c r="E61" s="45"/>
      <c r="F61" s="45"/>
      <c r="G61" s="27" t="s">
        <v>16</v>
      </c>
      <c r="H61" s="2"/>
      <c r="I61" s="2"/>
      <c r="J61" s="2"/>
      <c r="K61" s="28">
        <v>10</v>
      </c>
      <c r="L61" s="17">
        <v>0</v>
      </c>
      <c r="M61" s="5">
        <v>9.5</v>
      </c>
      <c r="N61" s="18">
        <f t="shared" si="9"/>
        <v>0</v>
      </c>
      <c r="O61" s="19">
        <f t="shared" si="8"/>
        <v>0</v>
      </c>
    </row>
    <row r="62" spans="2:15" ht="12.75" customHeight="1" x14ac:dyDescent="0.4">
      <c r="B62" s="16">
        <f t="shared" si="3"/>
        <v>52</v>
      </c>
      <c r="C62" s="45" t="s">
        <v>55</v>
      </c>
      <c r="D62" s="45"/>
      <c r="E62" s="45"/>
      <c r="F62" s="45"/>
      <c r="G62" s="27" t="s">
        <v>38</v>
      </c>
      <c r="H62" s="2"/>
      <c r="I62" s="2"/>
      <c r="J62" s="2"/>
      <c r="K62" s="28">
        <v>10</v>
      </c>
      <c r="L62" s="17">
        <v>0</v>
      </c>
      <c r="M62" s="5">
        <v>9.5</v>
      </c>
      <c r="N62" s="18">
        <f t="shared" si="9"/>
        <v>0</v>
      </c>
      <c r="O62" s="19">
        <f t="shared" si="8"/>
        <v>0</v>
      </c>
    </row>
    <row r="63" spans="2:15" ht="12.75" customHeight="1" x14ac:dyDescent="0.4">
      <c r="B63" s="16">
        <f t="shared" si="3"/>
        <v>53</v>
      </c>
      <c r="C63" s="45" t="s">
        <v>22</v>
      </c>
      <c r="D63" s="45"/>
      <c r="E63" s="45"/>
      <c r="F63" s="45"/>
      <c r="G63" s="27" t="s">
        <v>41</v>
      </c>
      <c r="H63" s="2"/>
      <c r="I63" s="2"/>
      <c r="J63" s="2"/>
      <c r="K63" s="28">
        <v>200</v>
      </c>
      <c r="L63" s="17">
        <v>0</v>
      </c>
      <c r="M63" s="5">
        <v>9.5</v>
      </c>
      <c r="N63" s="18">
        <f t="shared" si="9"/>
        <v>0</v>
      </c>
      <c r="O63" s="19">
        <f t="shared" si="8"/>
        <v>0</v>
      </c>
    </row>
    <row r="64" spans="2:15" ht="12.75" customHeight="1" x14ac:dyDescent="0.4">
      <c r="B64" s="16">
        <f t="shared" si="3"/>
        <v>54</v>
      </c>
      <c r="C64" s="45" t="s">
        <v>56</v>
      </c>
      <c r="D64" s="45"/>
      <c r="E64" s="45"/>
      <c r="F64" s="45"/>
      <c r="G64" s="27" t="s">
        <v>41</v>
      </c>
      <c r="H64" s="2"/>
      <c r="I64" s="2"/>
      <c r="J64" s="2"/>
      <c r="K64" s="28">
        <v>1000</v>
      </c>
      <c r="L64" s="17">
        <v>0</v>
      </c>
      <c r="M64" s="5">
        <v>9.5</v>
      </c>
      <c r="N64" s="18">
        <f t="shared" si="9"/>
        <v>0</v>
      </c>
      <c r="O64" s="19">
        <f t="shared" si="8"/>
        <v>0</v>
      </c>
    </row>
    <row r="65" spans="2:15" ht="12.75" customHeight="1" x14ac:dyDescent="0.4">
      <c r="B65" s="16">
        <f t="shared" si="3"/>
        <v>55</v>
      </c>
      <c r="C65" s="45" t="s">
        <v>20</v>
      </c>
      <c r="D65" s="45"/>
      <c r="E65" s="45"/>
      <c r="F65" s="45"/>
      <c r="G65" s="27" t="s">
        <v>41</v>
      </c>
      <c r="H65" s="2"/>
      <c r="I65" s="2"/>
      <c r="J65" s="2"/>
      <c r="K65" s="28">
        <v>250</v>
      </c>
      <c r="L65" s="17">
        <v>0</v>
      </c>
      <c r="M65" s="5">
        <v>9.5</v>
      </c>
      <c r="N65" s="18">
        <f t="shared" si="9"/>
        <v>0</v>
      </c>
      <c r="O65" s="19">
        <f t="shared" si="8"/>
        <v>0</v>
      </c>
    </row>
    <row r="66" spans="2:15" ht="12.75" customHeight="1" x14ac:dyDescent="0.4">
      <c r="B66" s="16">
        <f t="shared" si="3"/>
        <v>56</v>
      </c>
      <c r="C66" s="45" t="s">
        <v>108</v>
      </c>
      <c r="D66" s="45"/>
      <c r="E66" s="45"/>
      <c r="F66" s="45"/>
      <c r="G66" s="27" t="s">
        <v>38</v>
      </c>
      <c r="H66" s="2"/>
      <c r="I66" s="2"/>
      <c r="J66" s="2"/>
      <c r="K66" s="28">
        <v>5</v>
      </c>
      <c r="L66" s="17">
        <v>0</v>
      </c>
      <c r="M66" s="5">
        <v>9.5</v>
      </c>
      <c r="N66" s="18">
        <f t="shared" si="9"/>
        <v>0</v>
      </c>
      <c r="O66" s="19">
        <f t="shared" si="8"/>
        <v>0</v>
      </c>
    </row>
    <row r="67" spans="2:15" ht="12.75" customHeight="1" x14ac:dyDescent="0.4">
      <c r="B67" s="16">
        <f t="shared" si="3"/>
        <v>57</v>
      </c>
      <c r="C67" s="45" t="s">
        <v>109</v>
      </c>
      <c r="D67" s="45"/>
      <c r="E67" s="45"/>
      <c r="F67" s="45"/>
      <c r="G67" s="27" t="s">
        <v>38</v>
      </c>
      <c r="H67" s="2"/>
      <c r="I67" s="2"/>
      <c r="J67" s="2"/>
      <c r="K67" s="28">
        <v>40</v>
      </c>
      <c r="L67" s="17">
        <v>0</v>
      </c>
      <c r="M67" s="5">
        <v>9.5</v>
      </c>
      <c r="N67" s="18">
        <f t="shared" si="9"/>
        <v>0</v>
      </c>
      <c r="O67" s="19">
        <f t="shared" ref="O67:O89" si="10">K67*N67</f>
        <v>0</v>
      </c>
    </row>
    <row r="68" spans="2:15" ht="12.75" customHeight="1" x14ac:dyDescent="0.4">
      <c r="B68" s="16">
        <f t="shared" si="3"/>
        <v>58</v>
      </c>
      <c r="C68" s="45" t="s">
        <v>57</v>
      </c>
      <c r="D68" s="45"/>
      <c r="E68" s="45"/>
      <c r="F68" s="45"/>
      <c r="G68" s="27" t="s">
        <v>16</v>
      </c>
      <c r="H68" s="2"/>
      <c r="I68" s="2"/>
      <c r="J68" s="2"/>
      <c r="K68" s="28">
        <v>4</v>
      </c>
      <c r="L68" s="17">
        <v>0</v>
      </c>
      <c r="M68" s="5">
        <v>9.5</v>
      </c>
      <c r="N68" s="18">
        <f t="shared" si="9"/>
        <v>0</v>
      </c>
      <c r="O68" s="19">
        <f t="shared" si="10"/>
        <v>0</v>
      </c>
    </row>
    <row r="69" spans="2:15" ht="12.75" customHeight="1" x14ac:dyDescent="0.4">
      <c r="B69" s="16">
        <f t="shared" si="3"/>
        <v>59</v>
      </c>
      <c r="C69" s="45" t="s">
        <v>32</v>
      </c>
      <c r="D69" s="45"/>
      <c r="E69" s="45"/>
      <c r="F69" s="45"/>
      <c r="G69" s="27" t="s">
        <v>38</v>
      </c>
      <c r="H69" s="2"/>
      <c r="I69" s="2"/>
      <c r="J69" s="2"/>
      <c r="K69" s="28">
        <v>400</v>
      </c>
      <c r="L69" s="17">
        <v>0</v>
      </c>
      <c r="M69" s="5">
        <v>9.5</v>
      </c>
      <c r="N69" s="18">
        <f t="shared" si="9"/>
        <v>0</v>
      </c>
      <c r="O69" s="19">
        <f t="shared" si="10"/>
        <v>0</v>
      </c>
    </row>
    <row r="70" spans="2:15" ht="12.75" customHeight="1" x14ac:dyDescent="0.4">
      <c r="B70" s="16">
        <f t="shared" si="3"/>
        <v>60</v>
      </c>
      <c r="C70" s="45" t="s">
        <v>110</v>
      </c>
      <c r="D70" s="45"/>
      <c r="E70" s="45"/>
      <c r="F70" s="45"/>
      <c r="G70" s="27" t="s">
        <v>38</v>
      </c>
      <c r="H70" s="2"/>
      <c r="I70" s="2"/>
      <c r="J70" s="2"/>
      <c r="K70" s="28">
        <v>100</v>
      </c>
      <c r="L70" s="17">
        <v>0</v>
      </c>
      <c r="M70" s="5">
        <v>9.5</v>
      </c>
      <c r="N70" s="18">
        <f t="shared" si="9"/>
        <v>0</v>
      </c>
      <c r="O70" s="19">
        <f t="shared" si="10"/>
        <v>0</v>
      </c>
    </row>
    <row r="71" spans="2:15" ht="12.75" customHeight="1" x14ac:dyDescent="0.4">
      <c r="B71" s="16">
        <f t="shared" si="3"/>
        <v>61</v>
      </c>
      <c r="C71" s="45" t="s">
        <v>111</v>
      </c>
      <c r="D71" s="45"/>
      <c r="E71" s="45"/>
      <c r="F71" s="45"/>
      <c r="G71" s="27" t="s">
        <v>38</v>
      </c>
      <c r="H71" s="2"/>
      <c r="I71" s="2"/>
      <c r="J71" s="2"/>
      <c r="K71" s="28">
        <v>350</v>
      </c>
      <c r="L71" s="17">
        <v>0</v>
      </c>
      <c r="M71" s="5">
        <v>9.5</v>
      </c>
      <c r="N71" s="18">
        <f t="shared" si="9"/>
        <v>0</v>
      </c>
      <c r="O71" s="19">
        <f t="shared" si="10"/>
        <v>0</v>
      </c>
    </row>
    <row r="72" spans="2:15" ht="12.75" customHeight="1" x14ac:dyDescent="0.4">
      <c r="B72" s="16">
        <f t="shared" si="3"/>
        <v>62</v>
      </c>
      <c r="C72" s="45" t="s">
        <v>58</v>
      </c>
      <c r="D72" s="45"/>
      <c r="E72" s="45"/>
      <c r="F72" s="45"/>
      <c r="G72" s="27" t="s">
        <v>16</v>
      </c>
      <c r="H72" s="2"/>
      <c r="I72" s="2"/>
      <c r="J72" s="2"/>
      <c r="K72" s="28">
        <v>2</v>
      </c>
      <c r="L72" s="17">
        <v>0</v>
      </c>
      <c r="M72" s="5">
        <v>9.5</v>
      </c>
      <c r="N72" s="18">
        <f t="shared" si="9"/>
        <v>0</v>
      </c>
      <c r="O72" s="19">
        <f t="shared" si="10"/>
        <v>0</v>
      </c>
    </row>
    <row r="73" spans="2:15" ht="12.75" customHeight="1" x14ac:dyDescent="0.4">
      <c r="B73" s="16">
        <f t="shared" si="3"/>
        <v>63</v>
      </c>
      <c r="C73" s="45" t="s">
        <v>59</v>
      </c>
      <c r="D73" s="45"/>
      <c r="E73" s="45"/>
      <c r="F73" s="45"/>
      <c r="G73" s="27" t="s">
        <v>16</v>
      </c>
      <c r="H73" s="2"/>
      <c r="I73" s="2"/>
      <c r="J73" s="2"/>
      <c r="K73" s="28">
        <v>3</v>
      </c>
      <c r="L73" s="17">
        <v>0</v>
      </c>
      <c r="M73" s="5">
        <v>9.5</v>
      </c>
      <c r="N73" s="18">
        <f t="shared" si="9"/>
        <v>0</v>
      </c>
      <c r="O73" s="19">
        <f t="shared" si="10"/>
        <v>0</v>
      </c>
    </row>
    <row r="74" spans="2:15" ht="12.75" customHeight="1" x14ac:dyDescent="0.4">
      <c r="B74" s="16">
        <f t="shared" si="3"/>
        <v>64</v>
      </c>
      <c r="C74" s="45" t="s">
        <v>60</v>
      </c>
      <c r="D74" s="45"/>
      <c r="E74" s="45"/>
      <c r="F74" s="45"/>
      <c r="G74" s="27" t="s">
        <v>38</v>
      </c>
      <c r="H74" s="2"/>
      <c r="I74" s="2"/>
      <c r="J74" s="2"/>
      <c r="K74" s="28">
        <v>20</v>
      </c>
      <c r="L74" s="17">
        <v>0</v>
      </c>
      <c r="M74" s="5">
        <v>9.5</v>
      </c>
      <c r="N74" s="18">
        <f t="shared" si="9"/>
        <v>0</v>
      </c>
      <c r="O74" s="19">
        <f t="shared" si="10"/>
        <v>0</v>
      </c>
    </row>
    <row r="75" spans="2:15" ht="12.75" customHeight="1" x14ac:dyDescent="0.4">
      <c r="B75" s="16">
        <f t="shared" si="3"/>
        <v>65</v>
      </c>
      <c r="C75" s="45" t="s">
        <v>30</v>
      </c>
      <c r="D75" s="45"/>
      <c r="E75" s="45"/>
      <c r="F75" s="45"/>
      <c r="G75" s="27" t="s">
        <v>16</v>
      </c>
      <c r="H75" s="2"/>
      <c r="I75" s="2"/>
      <c r="J75" s="2"/>
      <c r="K75" s="28">
        <v>30</v>
      </c>
      <c r="L75" s="17">
        <v>0</v>
      </c>
      <c r="M75" s="5">
        <v>9.5</v>
      </c>
      <c r="N75" s="18">
        <f t="shared" si="9"/>
        <v>0</v>
      </c>
      <c r="O75" s="19">
        <f t="shared" si="10"/>
        <v>0</v>
      </c>
    </row>
    <row r="76" spans="2:15" ht="12.75" customHeight="1" x14ac:dyDescent="0.4">
      <c r="B76" s="16">
        <f t="shared" si="3"/>
        <v>66</v>
      </c>
      <c r="C76" s="45" t="s">
        <v>88</v>
      </c>
      <c r="D76" s="45"/>
      <c r="E76" s="45"/>
      <c r="F76" s="45"/>
      <c r="G76" s="27" t="s">
        <v>16</v>
      </c>
      <c r="H76" s="2"/>
      <c r="I76" s="2"/>
      <c r="J76" s="2"/>
      <c r="K76" s="28">
        <v>20</v>
      </c>
      <c r="L76" s="17">
        <v>0</v>
      </c>
      <c r="M76" s="5">
        <v>9.5</v>
      </c>
      <c r="N76" s="18">
        <f t="shared" ref="N76" si="11">L76*1.095</f>
        <v>0</v>
      </c>
      <c r="O76" s="19">
        <f t="shared" ref="O76" si="12">K76*N76</f>
        <v>0</v>
      </c>
    </row>
    <row r="77" spans="2:15" ht="12.75" customHeight="1" x14ac:dyDescent="0.4">
      <c r="B77" s="16">
        <f t="shared" si="3"/>
        <v>67</v>
      </c>
      <c r="C77" s="45" t="s">
        <v>118</v>
      </c>
      <c r="D77" s="45"/>
      <c r="E77" s="45"/>
      <c r="F77" s="45"/>
      <c r="G77" s="27" t="s">
        <v>38</v>
      </c>
      <c r="H77" s="2"/>
      <c r="I77" s="2"/>
      <c r="J77" s="2"/>
      <c r="K77" s="28">
        <v>120</v>
      </c>
      <c r="L77" s="17">
        <v>0</v>
      </c>
      <c r="M77" s="5">
        <v>9.5</v>
      </c>
      <c r="N77" s="18">
        <f t="shared" si="9"/>
        <v>0</v>
      </c>
      <c r="O77" s="19">
        <f t="shared" si="10"/>
        <v>0</v>
      </c>
    </row>
    <row r="78" spans="2:15" ht="12.75" customHeight="1" x14ac:dyDescent="0.4">
      <c r="B78" s="16">
        <f t="shared" si="3"/>
        <v>68</v>
      </c>
      <c r="C78" s="45" t="s">
        <v>2</v>
      </c>
      <c r="D78" s="45"/>
      <c r="E78" s="45"/>
      <c r="F78" s="45"/>
      <c r="G78" s="27" t="s">
        <v>41</v>
      </c>
      <c r="H78" s="2"/>
      <c r="I78" s="2"/>
      <c r="J78" s="2"/>
      <c r="K78" s="28">
        <v>4</v>
      </c>
      <c r="L78" s="17">
        <v>0</v>
      </c>
      <c r="M78" s="51">
        <v>22</v>
      </c>
      <c r="N78" s="52">
        <f>L78*1.22</f>
        <v>0</v>
      </c>
      <c r="O78" s="19">
        <f t="shared" si="10"/>
        <v>0</v>
      </c>
    </row>
    <row r="79" spans="2:15" ht="12.75" customHeight="1" x14ac:dyDescent="0.4">
      <c r="B79" s="16">
        <f t="shared" si="3"/>
        <v>69</v>
      </c>
      <c r="C79" s="42" t="s">
        <v>97</v>
      </c>
      <c r="D79" s="43"/>
      <c r="E79" s="43"/>
      <c r="F79" s="44"/>
      <c r="G79" s="27" t="s">
        <v>38</v>
      </c>
      <c r="H79" s="2"/>
      <c r="I79" s="2"/>
      <c r="J79" s="2"/>
      <c r="K79" s="28">
        <v>20</v>
      </c>
      <c r="L79" s="17">
        <v>0</v>
      </c>
      <c r="M79" s="5">
        <v>9.5</v>
      </c>
      <c r="N79" s="18">
        <f t="shared" si="9"/>
        <v>0</v>
      </c>
      <c r="O79" s="19">
        <f t="shared" si="10"/>
        <v>0</v>
      </c>
    </row>
    <row r="80" spans="2:15" ht="12.75" customHeight="1" x14ac:dyDescent="0.4">
      <c r="B80" s="16">
        <f t="shared" si="3"/>
        <v>70</v>
      </c>
      <c r="C80" s="45" t="s">
        <v>3</v>
      </c>
      <c r="D80" s="45"/>
      <c r="E80" s="45"/>
      <c r="F80" s="45"/>
      <c r="G80" s="27" t="s">
        <v>16</v>
      </c>
      <c r="H80" s="2"/>
      <c r="I80" s="2"/>
      <c r="J80" s="2"/>
      <c r="K80" s="28">
        <v>300</v>
      </c>
      <c r="L80" s="17">
        <v>0</v>
      </c>
      <c r="M80" s="5">
        <v>9.5</v>
      </c>
      <c r="N80" s="18">
        <f t="shared" ref="N80:N99" si="13">L80*1.095</f>
        <v>0</v>
      </c>
      <c r="O80" s="19">
        <f t="shared" si="10"/>
        <v>0</v>
      </c>
    </row>
    <row r="81" spans="2:15" ht="12.75" customHeight="1" x14ac:dyDescent="0.4">
      <c r="B81" s="16">
        <f t="shared" si="3"/>
        <v>71</v>
      </c>
      <c r="C81" s="42" t="s">
        <v>0</v>
      </c>
      <c r="D81" s="43"/>
      <c r="E81" s="43"/>
      <c r="F81" s="44"/>
      <c r="G81" s="27" t="s">
        <v>38</v>
      </c>
      <c r="H81" s="2"/>
      <c r="I81" s="2"/>
      <c r="J81" s="2"/>
      <c r="K81" s="28">
        <v>50</v>
      </c>
      <c r="L81" s="17">
        <v>0</v>
      </c>
      <c r="M81" s="5">
        <v>9.5</v>
      </c>
      <c r="N81" s="18">
        <f t="shared" si="13"/>
        <v>0</v>
      </c>
      <c r="O81" s="19">
        <f t="shared" si="10"/>
        <v>0</v>
      </c>
    </row>
    <row r="82" spans="2:15" ht="12.75" customHeight="1" x14ac:dyDescent="0.4">
      <c r="B82" s="16">
        <f t="shared" si="3"/>
        <v>72</v>
      </c>
      <c r="C82" s="42" t="s">
        <v>64</v>
      </c>
      <c r="D82" s="43"/>
      <c r="E82" s="43"/>
      <c r="F82" s="44"/>
      <c r="G82" s="27" t="s">
        <v>16</v>
      </c>
      <c r="H82" s="2"/>
      <c r="I82" s="2"/>
      <c r="J82" s="2"/>
      <c r="K82" s="28">
        <v>10</v>
      </c>
      <c r="L82" s="17">
        <v>0</v>
      </c>
      <c r="M82" s="5">
        <v>9.5</v>
      </c>
      <c r="N82" s="18">
        <f t="shared" si="13"/>
        <v>0</v>
      </c>
      <c r="O82" s="19">
        <f t="shared" si="10"/>
        <v>0</v>
      </c>
    </row>
    <row r="83" spans="2:15" ht="12.75" customHeight="1" x14ac:dyDescent="0.4">
      <c r="B83" s="16">
        <f t="shared" si="3"/>
        <v>73</v>
      </c>
      <c r="C83" s="42" t="s">
        <v>4</v>
      </c>
      <c r="D83" s="43"/>
      <c r="E83" s="43"/>
      <c r="F83" s="44"/>
      <c r="G83" s="27" t="s">
        <v>16</v>
      </c>
      <c r="H83" s="2"/>
      <c r="I83" s="2"/>
      <c r="J83" s="2"/>
      <c r="K83" s="28">
        <v>100</v>
      </c>
      <c r="L83" s="17">
        <v>0</v>
      </c>
      <c r="M83" s="5">
        <v>9.5</v>
      </c>
      <c r="N83" s="18">
        <f t="shared" si="13"/>
        <v>0</v>
      </c>
      <c r="O83" s="19">
        <f t="shared" si="10"/>
        <v>0</v>
      </c>
    </row>
    <row r="84" spans="2:15" ht="12.75" customHeight="1" x14ac:dyDescent="0.4">
      <c r="B84" s="16">
        <f t="shared" si="3"/>
        <v>74</v>
      </c>
      <c r="C84" s="45" t="s">
        <v>62</v>
      </c>
      <c r="D84" s="45"/>
      <c r="E84" s="45"/>
      <c r="F84" s="45"/>
      <c r="G84" s="27" t="s">
        <v>38</v>
      </c>
      <c r="H84" s="2"/>
      <c r="I84" s="2"/>
      <c r="J84" s="2"/>
      <c r="K84" s="28">
        <v>70</v>
      </c>
      <c r="L84" s="17">
        <v>0</v>
      </c>
      <c r="M84" s="5">
        <v>9.5</v>
      </c>
      <c r="N84" s="18">
        <f t="shared" si="13"/>
        <v>0</v>
      </c>
      <c r="O84" s="19">
        <f t="shared" si="10"/>
        <v>0</v>
      </c>
    </row>
    <row r="85" spans="2:15" ht="12.75" customHeight="1" x14ac:dyDescent="0.4">
      <c r="B85" s="16">
        <f t="shared" si="3"/>
        <v>75</v>
      </c>
      <c r="C85" s="45" t="s">
        <v>79</v>
      </c>
      <c r="D85" s="45"/>
      <c r="E85" s="45"/>
      <c r="F85" s="45"/>
      <c r="G85" s="27" t="s">
        <v>38</v>
      </c>
      <c r="H85" s="2"/>
      <c r="I85" s="2"/>
      <c r="J85" s="2"/>
      <c r="K85" s="28">
        <v>5</v>
      </c>
      <c r="L85" s="17">
        <v>0</v>
      </c>
      <c r="M85" s="5">
        <v>9.5</v>
      </c>
      <c r="N85" s="18">
        <f t="shared" si="13"/>
        <v>0</v>
      </c>
      <c r="O85" s="19">
        <f t="shared" si="10"/>
        <v>0</v>
      </c>
    </row>
    <row r="86" spans="2:15" ht="12.75" customHeight="1" x14ac:dyDescent="0.4">
      <c r="B86" s="16">
        <f t="shared" si="3"/>
        <v>76</v>
      </c>
      <c r="C86" s="45" t="s">
        <v>80</v>
      </c>
      <c r="D86" s="45"/>
      <c r="E86" s="45"/>
      <c r="F86" s="45"/>
      <c r="G86" s="27" t="s">
        <v>38</v>
      </c>
      <c r="H86" s="2"/>
      <c r="I86" s="2"/>
      <c r="J86" s="2"/>
      <c r="K86" s="28">
        <v>10</v>
      </c>
      <c r="L86" s="17">
        <v>0</v>
      </c>
      <c r="M86" s="5">
        <v>9.5</v>
      </c>
      <c r="N86" s="18">
        <f t="shared" si="13"/>
        <v>0</v>
      </c>
      <c r="O86" s="19">
        <f t="shared" si="10"/>
        <v>0</v>
      </c>
    </row>
    <row r="87" spans="2:15" ht="12.75" customHeight="1" x14ac:dyDescent="0.4">
      <c r="B87" s="16">
        <f t="shared" si="3"/>
        <v>77</v>
      </c>
      <c r="C87" s="45" t="s">
        <v>23</v>
      </c>
      <c r="D87" s="45"/>
      <c r="E87" s="45"/>
      <c r="F87" s="45"/>
      <c r="G87" s="27" t="s">
        <v>38</v>
      </c>
      <c r="H87" s="2"/>
      <c r="I87" s="2"/>
      <c r="J87" s="2"/>
      <c r="K87" s="28">
        <v>150</v>
      </c>
      <c r="L87" s="17">
        <v>0</v>
      </c>
      <c r="M87" s="5">
        <v>9.5</v>
      </c>
      <c r="N87" s="18">
        <f t="shared" si="13"/>
        <v>0</v>
      </c>
      <c r="O87" s="19">
        <f t="shared" si="10"/>
        <v>0</v>
      </c>
    </row>
    <row r="88" spans="2:15" ht="12.75" customHeight="1" x14ac:dyDescent="0.4">
      <c r="B88" s="16">
        <f t="shared" si="3"/>
        <v>78</v>
      </c>
      <c r="C88" s="45" t="s">
        <v>24</v>
      </c>
      <c r="D88" s="45"/>
      <c r="E88" s="45"/>
      <c r="F88" s="45"/>
      <c r="G88" s="27" t="s">
        <v>41</v>
      </c>
      <c r="H88" s="2"/>
      <c r="I88" s="2"/>
      <c r="J88" s="2"/>
      <c r="K88" s="28">
        <v>35</v>
      </c>
      <c r="L88" s="17">
        <v>0</v>
      </c>
      <c r="M88" s="51">
        <v>22</v>
      </c>
      <c r="N88" s="52">
        <f>L88*1.22</f>
        <v>0</v>
      </c>
      <c r="O88" s="19">
        <f t="shared" si="10"/>
        <v>0</v>
      </c>
    </row>
    <row r="89" spans="2:15" ht="12.75" customHeight="1" x14ac:dyDescent="0.4">
      <c r="B89" s="16">
        <f t="shared" si="3"/>
        <v>79</v>
      </c>
      <c r="C89" s="45" t="s">
        <v>91</v>
      </c>
      <c r="D89" s="45"/>
      <c r="E89" s="45"/>
      <c r="F89" s="45"/>
      <c r="G89" s="27" t="s">
        <v>38</v>
      </c>
      <c r="H89" s="1"/>
      <c r="I89" s="1"/>
      <c r="J89" s="1"/>
      <c r="K89" s="28">
        <v>3000</v>
      </c>
      <c r="L89" s="17">
        <v>0</v>
      </c>
      <c r="M89" s="5">
        <v>9.5</v>
      </c>
      <c r="N89" s="18">
        <f t="shared" si="13"/>
        <v>0</v>
      </c>
      <c r="O89" s="19">
        <f t="shared" si="10"/>
        <v>0</v>
      </c>
    </row>
    <row r="90" spans="2:15" ht="12.75" customHeight="1" x14ac:dyDescent="0.4">
      <c r="B90" s="16">
        <f t="shared" si="3"/>
        <v>80</v>
      </c>
      <c r="C90" s="42" t="s">
        <v>112</v>
      </c>
      <c r="D90" s="43"/>
      <c r="E90" s="43"/>
      <c r="F90" s="44"/>
      <c r="G90" s="27" t="s">
        <v>38</v>
      </c>
      <c r="H90" s="1"/>
      <c r="I90" s="1"/>
      <c r="J90" s="1"/>
      <c r="K90" s="28">
        <v>1000</v>
      </c>
      <c r="L90" s="17">
        <v>0</v>
      </c>
      <c r="M90" s="5">
        <v>9.5</v>
      </c>
      <c r="N90" s="18">
        <f t="shared" ref="N90" si="14">L90*1.095</f>
        <v>0</v>
      </c>
      <c r="O90" s="19">
        <f t="shared" ref="O90" si="15">K90*N90</f>
        <v>0</v>
      </c>
    </row>
    <row r="91" spans="2:15" ht="12.75" customHeight="1" x14ac:dyDescent="0.4">
      <c r="B91" s="16">
        <f t="shared" si="3"/>
        <v>81</v>
      </c>
      <c r="C91" s="45" t="s">
        <v>70</v>
      </c>
      <c r="D91" s="45"/>
      <c r="E91" s="45"/>
      <c r="F91" s="45"/>
      <c r="G91" s="27" t="s">
        <v>38</v>
      </c>
      <c r="H91" s="1"/>
      <c r="I91" s="1"/>
      <c r="J91" s="1"/>
      <c r="K91" s="28">
        <v>100</v>
      </c>
      <c r="L91" s="17">
        <v>0</v>
      </c>
      <c r="M91" s="5">
        <v>9.5</v>
      </c>
      <c r="N91" s="18">
        <f t="shared" si="13"/>
        <v>0</v>
      </c>
      <c r="O91" s="19">
        <f t="shared" ref="O91:O99" si="16">K91*N91</f>
        <v>0</v>
      </c>
    </row>
    <row r="92" spans="2:15" ht="12.75" customHeight="1" x14ac:dyDescent="0.4">
      <c r="B92" s="16">
        <f t="shared" ref="B92:B104" si="17">B91+1</f>
        <v>82</v>
      </c>
      <c r="C92" s="39" t="s">
        <v>113</v>
      </c>
      <c r="D92" s="40"/>
      <c r="E92" s="40"/>
      <c r="F92" s="41"/>
      <c r="G92" s="27" t="s">
        <v>38</v>
      </c>
      <c r="H92" s="1"/>
      <c r="I92" s="1"/>
      <c r="J92" s="1"/>
      <c r="K92" s="28">
        <v>40</v>
      </c>
      <c r="L92" s="17">
        <v>0</v>
      </c>
      <c r="M92" s="5">
        <v>9.5</v>
      </c>
      <c r="N92" s="18">
        <f t="shared" si="13"/>
        <v>0</v>
      </c>
      <c r="O92" s="19">
        <f t="shared" si="16"/>
        <v>0</v>
      </c>
    </row>
    <row r="93" spans="2:15" ht="12.75" customHeight="1" x14ac:dyDescent="0.4">
      <c r="B93" s="16">
        <f t="shared" si="17"/>
        <v>83</v>
      </c>
      <c r="C93" s="39" t="s">
        <v>114</v>
      </c>
      <c r="D93" s="40"/>
      <c r="E93" s="40"/>
      <c r="F93" s="41"/>
      <c r="G93" s="27" t="s">
        <v>38</v>
      </c>
      <c r="H93" s="1"/>
      <c r="I93" s="1"/>
      <c r="J93" s="1"/>
      <c r="K93" s="28">
        <v>40</v>
      </c>
      <c r="L93" s="17">
        <v>0</v>
      </c>
      <c r="M93" s="5">
        <v>9.5</v>
      </c>
      <c r="N93" s="18">
        <f t="shared" si="13"/>
        <v>0</v>
      </c>
      <c r="O93" s="19">
        <f t="shared" si="16"/>
        <v>0</v>
      </c>
    </row>
    <row r="94" spans="2:15" ht="12.75" customHeight="1" x14ac:dyDescent="0.4">
      <c r="B94" s="16">
        <f t="shared" si="17"/>
        <v>84</v>
      </c>
      <c r="C94" s="45" t="s">
        <v>94</v>
      </c>
      <c r="D94" s="45"/>
      <c r="E94" s="45"/>
      <c r="F94" s="45"/>
      <c r="G94" s="53" t="s">
        <v>123</v>
      </c>
      <c r="H94" s="1"/>
      <c r="I94" s="1"/>
      <c r="J94" s="1"/>
      <c r="K94" s="28">
        <v>10</v>
      </c>
      <c r="L94" s="17">
        <v>0</v>
      </c>
      <c r="M94" s="5">
        <v>9.5</v>
      </c>
      <c r="N94" s="18">
        <f t="shared" si="13"/>
        <v>0</v>
      </c>
      <c r="O94" s="19">
        <f t="shared" si="16"/>
        <v>0</v>
      </c>
    </row>
    <row r="95" spans="2:15" s="37" customFormat="1" ht="23.5" customHeight="1" x14ac:dyDescent="0.4">
      <c r="B95" s="16">
        <f t="shared" si="17"/>
        <v>85</v>
      </c>
      <c r="C95" s="39" t="s">
        <v>115</v>
      </c>
      <c r="D95" s="40"/>
      <c r="E95" s="40"/>
      <c r="F95" s="41"/>
      <c r="G95" s="30" t="s">
        <v>38</v>
      </c>
      <c r="H95" s="31"/>
      <c r="I95" s="31"/>
      <c r="J95" s="31"/>
      <c r="K95" s="32">
        <v>15</v>
      </c>
      <c r="L95" s="33">
        <v>0</v>
      </c>
      <c r="M95" s="34">
        <v>9.5</v>
      </c>
      <c r="N95" s="35">
        <f t="shared" si="13"/>
        <v>0</v>
      </c>
      <c r="O95" s="36">
        <f t="shared" si="16"/>
        <v>0</v>
      </c>
    </row>
    <row r="96" spans="2:15" ht="12.75" customHeight="1" x14ac:dyDescent="0.4">
      <c r="B96" s="16">
        <f t="shared" si="17"/>
        <v>86</v>
      </c>
      <c r="C96" s="45" t="s">
        <v>65</v>
      </c>
      <c r="D96" s="45"/>
      <c r="E96" s="45"/>
      <c r="F96" s="45"/>
      <c r="G96" s="27" t="s">
        <v>38</v>
      </c>
      <c r="H96" s="1"/>
      <c r="I96" s="1"/>
      <c r="J96" s="1"/>
      <c r="K96" s="28">
        <v>30</v>
      </c>
      <c r="L96" s="17">
        <v>0</v>
      </c>
      <c r="M96" s="5">
        <v>9.5</v>
      </c>
      <c r="N96" s="18">
        <f t="shared" si="13"/>
        <v>0</v>
      </c>
      <c r="O96" s="19">
        <f t="shared" si="16"/>
        <v>0</v>
      </c>
    </row>
    <row r="97" spans="2:15" ht="12.75" customHeight="1" x14ac:dyDescent="0.4">
      <c r="B97" s="16">
        <f t="shared" si="17"/>
        <v>87</v>
      </c>
      <c r="C97" s="45" t="s">
        <v>66</v>
      </c>
      <c r="D97" s="45"/>
      <c r="E97" s="45"/>
      <c r="F97" s="45"/>
      <c r="G97" s="50" t="s">
        <v>116</v>
      </c>
      <c r="H97" s="1"/>
      <c r="I97" s="1"/>
      <c r="J97" s="1"/>
      <c r="K97" s="28">
        <v>10</v>
      </c>
      <c r="L97" s="17">
        <v>0</v>
      </c>
      <c r="M97" s="5">
        <v>9.5</v>
      </c>
      <c r="N97" s="18">
        <f t="shared" si="13"/>
        <v>0</v>
      </c>
      <c r="O97" s="19">
        <f t="shared" si="16"/>
        <v>0</v>
      </c>
    </row>
    <row r="98" spans="2:15" ht="12.75" customHeight="1" x14ac:dyDescent="0.4">
      <c r="B98" s="16">
        <f t="shared" si="17"/>
        <v>88</v>
      </c>
      <c r="C98" s="45" t="s">
        <v>119</v>
      </c>
      <c r="D98" s="45"/>
      <c r="E98" s="45"/>
      <c r="F98" s="45"/>
      <c r="G98" s="27" t="s">
        <v>38</v>
      </c>
      <c r="H98" s="1"/>
      <c r="I98" s="1"/>
      <c r="J98" s="1"/>
      <c r="K98" s="28">
        <v>10</v>
      </c>
      <c r="L98" s="17">
        <v>0</v>
      </c>
      <c r="M98" s="5">
        <v>9.5</v>
      </c>
      <c r="N98" s="18">
        <f t="shared" si="13"/>
        <v>0</v>
      </c>
      <c r="O98" s="19">
        <f t="shared" si="16"/>
        <v>0</v>
      </c>
    </row>
    <row r="99" spans="2:15" ht="12.75" customHeight="1" x14ac:dyDescent="0.4">
      <c r="B99" s="16">
        <f t="shared" si="17"/>
        <v>89</v>
      </c>
      <c r="C99" s="45" t="s">
        <v>81</v>
      </c>
      <c r="D99" s="45"/>
      <c r="E99" s="45"/>
      <c r="F99" s="45"/>
      <c r="G99" s="27" t="s">
        <v>38</v>
      </c>
      <c r="H99" s="1"/>
      <c r="I99" s="1"/>
      <c r="J99" s="1"/>
      <c r="K99" s="28">
        <v>50</v>
      </c>
      <c r="L99" s="17">
        <v>0</v>
      </c>
      <c r="M99" s="5">
        <v>9.5</v>
      </c>
      <c r="N99" s="18">
        <f t="shared" si="13"/>
        <v>0</v>
      </c>
      <c r="O99" s="19">
        <f t="shared" si="16"/>
        <v>0</v>
      </c>
    </row>
    <row r="100" spans="2:15" ht="12.75" customHeight="1" x14ac:dyDescent="0.4">
      <c r="B100" s="16">
        <f t="shared" si="17"/>
        <v>90</v>
      </c>
      <c r="C100" s="42" t="s">
        <v>89</v>
      </c>
      <c r="D100" s="43"/>
      <c r="E100" s="43"/>
      <c r="F100" s="44"/>
      <c r="G100" s="27" t="s">
        <v>41</v>
      </c>
      <c r="H100" s="1"/>
      <c r="I100" s="1"/>
      <c r="J100" s="1"/>
      <c r="K100" s="28">
        <v>50</v>
      </c>
      <c r="L100" s="17">
        <v>0</v>
      </c>
      <c r="M100" s="5">
        <v>9.5</v>
      </c>
      <c r="N100" s="18">
        <f t="shared" ref="N100:N101" si="18">L100*1.095</f>
        <v>0</v>
      </c>
      <c r="O100" s="19">
        <f t="shared" ref="O100:O101" si="19">K100*N100</f>
        <v>0</v>
      </c>
    </row>
    <row r="101" spans="2:15" ht="12.75" customHeight="1" x14ac:dyDescent="0.4">
      <c r="B101" s="16">
        <f t="shared" si="17"/>
        <v>91</v>
      </c>
      <c r="C101" s="42" t="s">
        <v>124</v>
      </c>
      <c r="D101" s="43"/>
      <c r="E101" s="43"/>
      <c r="F101" s="44"/>
      <c r="G101" s="27" t="s">
        <v>85</v>
      </c>
      <c r="H101" s="1"/>
      <c r="I101" s="1"/>
      <c r="J101" s="1"/>
      <c r="K101" s="28">
        <v>30</v>
      </c>
      <c r="L101" s="17">
        <v>0</v>
      </c>
      <c r="M101" s="5">
        <v>9.5</v>
      </c>
      <c r="N101" s="18">
        <f t="shared" si="18"/>
        <v>0</v>
      </c>
      <c r="O101" s="19">
        <f t="shared" si="19"/>
        <v>0</v>
      </c>
    </row>
    <row r="102" spans="2:15" s="37" customFormat="1" ht="12.75" customHeight="1" x14ac:dyDescent="0.4">
      <c r="B102" s="16">
        <f t="shared" si="17"/>
        <v>92</v>
      </c>
      <c r="C102" s="39" t="s">
        <v>95</v>
      </c>
      <c r="D102" s="40"/>
      <c r="E102" s="40"/>
      <c r="F102" s="41"/>
      <c r="G102" s="30" t="s">
        <v>71</v>
      </c>
      <c r="H102" s="31"/>
      <c r="I102" s="31"/>
      <c r="J102" s="31"/>
      <c r="K102" s="32">
        <v>50</v>
      </c>
      <c r="L102" s="33">
        <v>0</v>
      </c>
      <c r="M102" s="34">
        <v>9.5</v>
      </c>
      <c r="N102" s="35">
        <f t="shared" ref="N102:N104" si="20">L102*1.095</f>
        <v>0</v>
      </c>
      <c r="O102" s="36">
        <f t="shared" ref="O102:O104" si="21">K102*N102</f>
        <v>0</v>
      </c>
    </row>
    <row r="103" spans="2:15" s="37" customFormat="1" ht="12.75" customHeight="1" x14ac:dyDescent="0.4">
      <c r="B103" s="16">
        <f t="shared" si="17"/>
        <v>93</v>
      </c>
      <c r="C103" s="39" t="s">
        <v>96</v>
      </c>
      <c r="D103" s="40"/>
      <c r="E103" s="40"/>
      <c r="F103" s="41"/>
      <c r="G103" s="30" t="s">
        <v>38</v>
      </c>
      <c r="H103" s="31"/>
      <c r="I103" s="31"/>
      <c r="J103" s="31"/>
      <c r="K103" s="32">
        <v>100</v>
      </c>
      <c r="L103" s="33">
        <v>0</v>
      </c>
      <c r="M103" s="34">
        <v>9.5</v>
      </c>
      <c r="N103" s="35">
        <f t="shared" si="20"/>
        <v>0</v>
      </c>
      <c r="O103" s="36">
        <f t="shared" si="21"/>
        <v>0</v>
      </c>
    </row>
    <row r="104" spans="2:15" ht="12.75" customHeight="1" x14ac:dyDescent="0.4">
      <c r="B104" s="16">
        <f t="shared" si="17"/>
        <v>94</v>
      </c>
      <c r="C104" s="42" t="s">
        <v>120</v>
      </c>
      <c r="D104" s="43"/>
      <c r="E104" s="43"/>
      <c r="F104" s="44"/>
      <c r="G104" s="27" t="s">
        <v>38</v>
      </c>
      <c r="H104" s="1"/>
      <c r="I104" s="1"/>
      <c r="J104" s="1"/>
      <c r="K104" s="28">
        <v>100</v>
      </c>
      <c r="L104" s="17">
        <v>0</v>
      </c>
      <c r="M104" s="5">
        <v>9.5</v>
      </c>
      <c r="N104" s="18">
        <f t="shared" si="20"/>
        <v>0</v>
      </c>
      <c r="O104" s="19">
        <f t="shared" si="21"/>
        <v>0</v>
      </c>
    </row>
    <row r="105" spans="2:15" s="3" customFormat="1" ht="12.75" customHeight="1" x14ac:dyDescent="0.35">
      <c r="B105" s="24"/>
      <c r="C105" s="49" t="s">
        <v>99</v>
      </c>
      <c r="D105" s="49"/>
      <c r="E105" s="49"/>
      <c r="F105" s="49"/>
      <c r="G105" s="25"/>
      <c r="H105" s="26"/>
      <c r="I105" s="26"/>
      <c r="J105" s="26"/>
      <c r="K105" s="26"/>
      <c r="L105" s="38">
        <f>SUM(L11:L104)</f>
        <v>0</v>
      </c>
      <c r="M105" s="38"/>
      <c r="N105" s="38"/>
      <c r="O105" s="38">
        <f>SUM(O11:O104)</f>
        <v>0</v>
      </c>
    </row>
    <row r="106" spans="2:15" s="3" customFormat="1" ht="12.75" customHeight="1" x14ac:dyDescent="0.35">
      <c r="G106" s="4"/>
    </row>
    <row r="107" spans="2:15" s="3" customFormat="1" ht="12.75" customHeight="1" x14ac:dyDescent="0.35">
      <c r="B107" s="3" t="s">
        <v>31</v>
      </c>
    </row>
    <row r="108" spans="2:15" s="3" customFormat="1" ht="12.75" customHeight="1" x14ac:dyDescent="0.35">
      <c r="B108" s="3" t="s">
        <v>40</v>
      </c>
    </row>
    <row r="109" spans="2:15" s="3" customFormat="1" ht="12.75" customHeight="1" x14ac:dyDescent="0.35">
      <c r="B109" s="3" t="s">
        <v>39</v>
      </c>
    </row>
    <row r="110" spans="2:15" s="3" customFormat="1" ht="12.75" customHeight="1" x14ac:dyDescent="0.35">
      <c r="B110" s="3" t="s">
        <v>37</v>
      </c>
    </row>
    <row r="111" spans="2:15" s="3" customFormat="1" ht="12.75" customHeight="1" x14ac:dyDescent="0.35"/>
    <row r="112" spans="2:15" s="3" customFormat="1" ht="12.75" customHeight="1" x14ac:dyDescent="0.35">
      <c r="G112" s="4"/>
    </row>
    <row r="113" spans="2:15" s="20" customFormat="1" ht="12.75" customHeight="1" x14ac:dyDescent="0.35">
      <c r="B113" s="20" t="s">
        <v>17</v>
      </c>
      <c r="G113" s="10"/>
      <c r="I113" s="10" t="s">
        <v>18</v>
      </c>
      <c r="J113" s="10"/>
      <c r="M113" s="20" t="s">
        <v>19</v>
      </c>
    </row>
    <row r="114" spans="2:15" s="20" customFormat="1" ht="12.75" customHeight="1" x14ac:dyDescent="0.35">
      <c r="G114" s="10"/>
      <c r="H114" s="10"/>
      <c r="I114" s="10"/>
      <c r="J114" s="10"/>
      <c r="K114" s="10"/>
      <c r="L114" s="10"/>
      <c r="M114" s="10"/>
      <c r="N114" s="10"/>
      <c r="O114" s="10"/>
    </row>
    <row r="115" spans="2:15" s="20" customFormat="1" ht="12.75" customHeight="1" x14ac:dyDescent="0.35">
      <c r="B115" s="54" t="s">
        <v>125</v>
      </c>
      <c r="C115" s="54"/>
      <c r="D115" s="54"/>
      <c r="E115" s="54"/>
      <c r="F115" s="54"/>
      <c r="G115" s="10"/>
      <c r="H115" s="10"/>
      <c r="I115" s="10"/>
      <c r="J115" s="10"/>
      <c r="K115" s="10"/>
      <c r="L115" s="10"/>
      <c r="M115" s="10"/>
      <c r="N115" s="10"/>
      <c r="O115" s="10"/>
    </row>
    <row r="116" spans="2:15" s="20" customFormat="1" ht="12.75" customHeight="1" x14ac:dyDescent="0.35"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2:15" s="20" customFormat="1" ht="12.75" customHeight="1" x14ac:dyDescent="0.35">
      <c r="G117" s="10"/>
      <c r="H117" s="10"/>
      <c r="I117" s="10"/>
      <c r="J117" s="10"/>
      <c r="K117" s="10"/>
      <c r="L117" s="10"/>
      <c r="M117" s="10"/>
      <c r="N117" s="10"/>
      <c r="O117" s="10"/>
    </row>
    <row r="118" spans="2:15" s="20" customFormat="1" ht="12.75" customHeight="1" x14ac:dyDescent="0.35"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2:15" s="20" customFormat="1" ht="12.75" customHeight="1" x14ac:dyDescent="0.35">
      <c r="G119" s="10"/>
      <c r="H119" s="10"/>
      <c r="I119" s="10"/>
      <c r="J119" s="10"/>
      <c r="K119" s="10"/>
      <c r="L119" s="10"/>
      <c r="M119" s="10"/>
      <c r="N119" s="10"/>
      <c r="O119" s="10"/>
    </row>
    <row r="120" spans="2:15" s="20" customFormat="1" ht="12.75" customHeight="1" x14ac:dyDescent="0.35">
      <c r="G120" s="10"/>
      <c r="H120" s="10"/>
      <c r="I120" s="10"/>
      <c r="J120" s="10"/>
      <c r="K120" s="10"/>
      <c r="L120" s="10"/>
      <c r="M120" s="10"/>
      <c r="N120" s="10"/>
      <c r="O120" s="10"/>
    </row>
    <row r="121" spans="2:15" s="20" customFormat="1" ht="12.75" customHeight="1" x14ac:dyDescent="0.35">
      <c r="G121" s="10"/>
      <c r="H121" s="10"/>
      <c r="I121" s="10"/>
      <c r="J121" s="10"/>
      <c r="K121" s="10"/>
      <c r="L121" s="10"/>
      <c r="M121" s="10"/>
      <c r="N121" s="10"/>
      <c r="O121" s="10"/>
    </row>
    <row r="122" spans="2:15" s="20" customFormat="1" ht="12.75" customHeight="1" x14ac:dyDescent="0.35">
      <c r="G122" s="10"/>
      <c r="H122" s="10"/>
      <c r="I122" s="10"/>
      <c r="J122" s="10"/>
      <c r="K122" s="10"/>
      <c r="L122" s="10"/>
      <c r="M122" s="10"/>
      <c r="N122" s="10"/>
      <c r="O122" s="10"/>
    </row>
    <row r="123" spans="2:15" s="20" customFormat="1" ht="12.75" customHeight="1" x14ac:dyDescent="0.35">
      <c r="G123" s="10"/>
      <c r="H123" s="10"/>
      <c r="I123" s="10"/>
      <c r="J123" s="10"/>
      <c r="K123" s="10"/>
      <c r="L123" s="10"/>
      <c r="M123" s="10"/>
      <c r="N123" s="10"/>
      <c r="O123" s="10"/>
    </row>
    <row r="124" spans="2:15" s="20" customFormat="1" ht="12.75" customHeight="1" x14ac:dyDescent="0.35">
      <c r="G124" s="10"/>
      <c r="H124" s="10"/>
      <c r="I124" s="10"/>
      <c r="J124" s="10"/>
      <c r="K124" s="10"/>
      <c r="L124" s="10"/>
      <c r="M124" s="10"/>
      <c r="N124" s="10"/>
      <c r="O124" s="10"/>
    </row>
    <row r="125" spans="2:15" s="3" customFormat="1" ht="12.75" customHeight="1" x14ac:dyDescent="0.35">
      <c r="G125" s="4"/>
      <c r="H125" s="4"/>
      <c r="I125" s="4"/>
      <c r="J125" s="4"/>
      <c r="K125" s="4"/>
      <c r="L125" s="4"/>
      <c r="M125" s="4"/>
      <c r="N125" s="4"/>
      <c r="O125" s="4"/>
    </row>
    <row r="126" spans="2:15" s="3" customFormat="1" ht="12.75" customHeight="1" x14ac:dyDescent="0.35">
      <c r="G126" s="4"/>
      <c r="H126" s="4"/>
      <c r="I126" s="4"/>
      <c r="J126" s="4"/>
      <c r="K126" s="4"/>
      <c r="L126" s="4"/>
      <c r="M126" s="4"/>
      <c r="N126" s="4"/>
      <c r="O126" s="4"/>
    </row>
    <row r="127" spans="2:15" s="3" customFormat="1" ht="12.75" customHeight="1" x14ac:dyDescent="0.35">
      <c r="G127" s="4"/>
      <c r="H127" s="4"/>
      <c r="I127" s="4"/>
      <c r="J127" s="4"/>
      <c r="K127" s="4"/>
      <c r="L127" s="4"/>
      <c r="M127" s="4"/>
      <c r="N127" s="4"/>
      <c r="O127" s="4"/>
    </row>
    <row r="128" spans="2:15" s="3" customFormat="1" ht="12.75" customHeight="1" x14ac:dyDescent="0.35">
      <c r="G128" s="4"/>
      <c r="H128" s="4"/>
      <c r="I128" s="4"/>
      <c r="J128" s="4"/>
      <c r="K128" s="4"/>
      <c r="L128" s="4"/>
      <c r="M128" s="4"/>
      <c r="N128" s="4"/>
      <c r="O128" s="4"/>
    </row>
    <row r="129" spans="7:15" s="3" customFormat="1" ht="12.75" customHeight="1" x14ac:dyDescent="0.35">
      <c r="G129" s="4"/>
      <c r="H129" s="4"/>
      <c r="I129" s="4"/>
      <c r="J129" s="4"/>
      <c r="K129" s="4"/>
      <c r="L129" s="4"/>
      <c r="M129" s="4"/>
      <c r="N129" s="4"/>
      <c r="O129" s="4"/>
    </row>
    <row r="130" spans="7:15" s="3" customFormat="1" ht="12.75" customHeight="1" x14ac:dyDescent="0.35">
      <c r="G130" s="4"/>
      <c r="H130" s="4"/>
      <c r="I130" s="4"/>
      <c r="J130" s="4"/>
      <c r="K130" s="4"/>
      <c r="L130" s="4"/>
      <c r="M130" s="4"/>
      <c r="N130" s="4"/>
      <c r="O130" s="4"/>
    </row>
    <row r="131" spans="7:15" s="3" customFormat="1" ht="12.75" customHeight="1" x14ac:dyDescent="0.35">
      <c r="G131" s="4"/>
      <c r="H131" s="4"/>
      <c r="I131" s="4"/>
      <c r="J131" s="4"/>
      <c r="K131" s="4"/>
      <c r="L131" s="4"/>
      <c r="M131" s="4"/>
      <c r="N131" s="4"/>
      <c r="O131" s="4"/>
    </row>
    <row r="132" spans="7:15" s="3" customFormat="1" ht="12.75" customHeight="1" x14ac:dyDescent="0.35">
      <c r="G132" s="4"/>
      <c r="H132" s="4"/>
      <c r="I132" s="4"/>
      <c r="J132" s="4"/>
      <c r="K132" s="4"/>
      <c r="L132" s="4"/>
      <c r="M132" s="4"/>
      <c r="N132" s="4"/>
      <c r="O132" s="4"/>
    </row>
    <row r="133" spans="7:15" s="3" customFormat="1" ht="12.75" customHeight="1" x14ac:dyDescent="0.35">
      <c r="G133" s="4"/>
      <c r="H133" s="4"/>
      <c r="I133" s="4"/>
      <c r="J133" s="4"/>
      <c r="K133" s="4"/>
      <c r="L133" s="4"/>
      <c r="M133" s="4"/>
      <c r="N133" s="4"/>
      <c r="O133" s="4"/>
    </row>
    <row r="134" spans="7:15" s="3" customFormat="1" ht="12.75" customHeight="1" x14ac:dyDescent="0.35">
      <c r="G134" s="4"/>
      <c r="H134" s="4"/>
      <c r="I134" s="4"/>
      <c r="J134" s="4"/>
      <c r="K134" s="4"/>
      <c r="L134" s="4"/>
      <c r="M134" s="4"/>
      <c r="N134" s="4"/>
      <c r="O134" s="4"/>
    </row>
    <row r="135" spans="7:15" s="3" customFormat="1" ht="12.75" customHeight="1" x14ac:dyDescent="0.35">
      <c r="G135" s="4"/>
      <c r="H135" s="4"/>
      <c r="I135" s="4"/>
      <c r="J135" s="4"/>
      <c r="K135" s="4"/>
      <c r="L135" s="4"/>
      <c r="M135" s="4"/>
      <c r="N135" s="4"/>
      <c r="O135" s="4"/>
    </row>
    <row r="136" spans="7:15" s="3" customFormat="1" ht="12.75" customHeight="1" x14ac:dyDescent="0.35">
      <c r="G136" s="4"/>
      <c r="H136" s="4"/>
      <c r="I136" s="4"/>
      <c r="J136" s="4"/>
      <c r="K136" s="4"/>
      <c r="L136" s="4"/>
      <c r="M136" s="4"/>
      <c r="N136" s="4"/>
      <c r="O136" s="4"/>
    </row>
    <row r="137" spans="7:15" s="3" customFormat="1" ht="12.75" customHeight="1" x14ac:dyDescent="0.35">
      <c r="G137" s="4"/>
      <c r="H137" s="4"/>
      <c r="I137" s="4"/>
      <c r="J137" s="4"/>
      <c r="K137" s="4"/>
      <c r="L137" s="4"/>
      <c r="M137" s="4"/>
      <c r="N137" s="4"/>
      <c r="O137" s="4"/>
    </row>
    <row r="138" spans="7:15" s="3" customFormat="1" ht="12.75" customHeight="1" x14ac:dyDescent="0.35">
      <c r="G138" s="4"/>
      <c r="H138" s="4"/>
      <c r="I138" s="4"/>
      <c r="J138" s="4"/>
      <c r="K138" s="4"/>
      <c r="L138" s="4"/>
      <c r="M138" s="4"/>
      <c r="N138" s="4"/>
      <c r="O138" s="4"/>
    </row>
    <row r="139" spans="7:15" s="3" customFormat="1" ht="12.75" customHeight="1" x14ac:dyDescent="0.35">
      <c r="G139" s="4"/>
      <c r="H139" s="4"/>
      <c r="I139" s="4"/>
      <c r="J139" s="4"/>
      <c r="K139" s="4"/>
      <c r="L139" s="4"/>
      <c r="M139" s="4"/>
      <c r="N139" s="4"/>
      <c r="O139" s="4"/>
    </row>
    <row r="140" spans="7:15" s="3" customFormat="1" ht="12.75" customHeight="1" x14ac:dyDescent="0.35">
      <c r="G140" s="4"/>
      <c r="H140" s="4"/>
      <c r="I140" s="4"/>
      <c r="J140" s="4"/>
      <c r="K140" s="4"/>
      <c r="L140" s="4"/>
      <c r="M140" s="4"/>
      <c r="N140" s="4"/>
      <c r="O140" s="4"/>
    </row>
    <row r="141" spans="7:15" s="3" customFormat="1" ht="12.75" customHeight="1" x14ac:dyDescent="0.35">
      <c r="G141" s="4"/>
      <c r="H141" s="4"/>
      <c r="I141" s="4"/>
      <c r="J141" s="4"/>
      <c r="K141" s="4"/>
      <c r="L141" s="4"/>
      <c r="M141" s="4"/>
      <c r="N141" s="4"/>
      <c r="O141" s="4"/>
    </row>
    <row r="142" spans="7:15" s="3" customFormat="1" ht="12.75" customHeight="1" x14ac:dyDescent="0.35">
      <c r="G142" s="4"/>
      <c r="H142" s="4"/>
      <c r="I142" s="4"/>
      <c r="J142" s="4"/>
      <c r="K142" s="4"/>
      <c r="L142" s="4"/>
      <c r="M142" s="4"/>
      <c r="N142" s="4"/>
      <c r="O142" s="4"/>
    </row>
    <row r="143" spans="7:15" s="3" customFormat="1" ht="12.75" customHeight="1" x14ac:dyDescent="0.35">
      <c r="G143" s="4"/>
      <c r="H143" s="4"/>
      <c r="I143" s="4"/>
      <c r="J143" s="4"/>
      <c r="K143" s="4"/>
      <c r="L143" s="4"/>
      <c r="M143" s="4"/>
      <c r="N143" s="4"/>
      <c r="O143" s="4"/>
    </row>
    <row r="144" spans="7:15" s="3" customFormat="1" ht="12.75" customHeight="1" x14ac:dyDescent="0.35">
      <c r="G144" s="4"/>
      <c r="H144" s="4"/>
      <c r="I144" s="4"/>
      <c r="J144" s="4"/>
      <c r="K144" s="4"/>
      <c r="L144" s="4"/>
      <c r="M144" s="4"/>
      <c r="N144" s="4"/>
      <c r="O144" s="4"/>
    </row>
    <row r="145" spans="7:15" s="3" customFormat="1" ht="12.75" customHeight="1" x14ac:dyDescent="0.35">
      <c r="G145" s="4"/>
      <c r="H145" s="4"/>
      <c r="I145" s="4"/>
      <c r="J145" s="4"/>
      <c r="K145" s="4"/>
      <c r="L145" s="4"/>
      <c r="M145" s="4"/>
      <c r="N145" s="4"/>
      <c r="O145" s="4"/>
    </row>
    <row r="146" spans="7:15" s="3" customFormat="1" ht="12.75" customHeight="1" x14ac:dyDescent="0.35">
      <c r="G146" s="4"/>
      <c r="H146" s="4"/>
      <c r="I146" s="4"/>
      <c r="J146" s="4"/>
      <c r="K146" s="4"/>
      <c r="L146" s="4"/>
      <c r="M146" s="4"/>
      <c r="N146" s="4"/>
      <c r="O146" s="4"/>
    </row>
    <row r="147" spans="7:15" s="3" customFormat="1" ht="12.75" customHeight="1" x14ac:dyDescent="0.35">
      <c r="G147" s="4"/>
      <c r="H147" s="4"/>
      <c r="I147" s="4"/>
      <c r="J147" s="4"/>
      <c r="K147" s="4"/>
      <c r="L147" s="4"/>
      <c r="M147" s="4"/>
      <c r="N147" s="4"/>
      <c r="O147" s="4"/>
    </row>
    <row r="148" spans="7:15" s="3" customFormat="1" ht="12.75" customHeight="1" x14ac:dyDescent="0.35">
      <c r="G148" s="4"/>
      <c r="H148" s="4"/>
      <c r="I148" s="4"/>
      <c r="J148" s="4"/>
      <c r="K148" s="4"/>
      <c r="L148" s="4"/>
      <c r="M148" s="4"/>
      <c r="N148" s="4"/>
      <c r="O148" s="4"/>
    </row>
    <row r="149" spans="7:15" s="3" customFormat="1" ht="12.75" customHeight="1" x14ac:dyDescent="0.35">
      <c r="G149" s="4"/>
      <c r="H149" s="4"/>
      <c r="I149" s="4"/>
      <c r="J149" s="4"/>
      <c r="K149" s="4"/>
      <c r="L149" s="4"/>
      <c r="M149" s="4"/>
      <c r="N149" s="4"/>
      <c r="O149" s="4"/>
    </row>
    <row r="150" spans="7:15" s="3" customFormat="1" ht="12.75" customHeight="1" x14ac:dyDescent="0.35">
      <c r="G150" s="4"/>
      <c r="H150" s="4"/>
      <c r="I150" s="4"/>
      <c r="J150" s="4"/>
      <c r="K150" s="4"/>
      <c r="L150" s="4"/>
      <c r="M150" s="4"/>
      <c r="N150" s="4"/>
      <c r="O150" s="4"/>
    </row>
    <row r="151" spans="7:15" s="3" customFormat="1" ht="12.75" customHeight="1" x14ac:dyDescent="0.35">
      <c r="G151" s="4"/>
      <c r="H151" s="4"/>
      <c r="I151" s="4"/>
      <c r="J151" s="4"/>
      <c r="K151" s="4"/>
      <c r="L151" s="4"/>
      <c r="M151" s="4"/>
      <c r="N151" s="4"/>
      <c r="O151" s="4"/>
    </row>
    <row r="152" spans="7:15" s="3" customFormat="1" ht="12.75" customHeight="1" x14ac:dyDescent="0.35">
      <c r="G152" s="4"/>
      <c r="H152" s="4"/>
      <c r="I152" s="4"/>
      <c r="J152" s="4"/>
      <c r="K152" s="4"/>
      <c r="L152" s="4"/>
      <c r="M152" s="4"/>
      <c r="N152" s="4"/>
      <c r="O152" s="4"/>
    </row>
    <row r="153" spans="7:15" s="3" customFormat="1" ht="12.75" customHeight="1" x14ac:dyDescent="0.35">
      <c r="G153" s="4"/>
      <c r="H153" s="4"/>
      <c r="I153" s="4"/>
      <c r="J153" s="4"/>
      <c r="K153" s="4"/>
      <c r="L153" s="4"/>
      <c r="M153" s="4"/>
      <c r="N153" s="4"/>
      <c r="O153" s="4"/>
    </row>
    <row r="154" spans="7:15" s="3" customFormat="1" ht="12.75" customHeight="1" x14ac:dyDescent="0.35">
      <c r="G154" s="4"/>
      <c r="H154" s="4"/>
      <c r="I154" s="4"/>
      <c r="J154" s="4"/>
      <c r="K154" s="4"/>
      <c r="L154" s="4"/>
      <c r="M154" s="4"/>
      <c r="N154" s="4"/>
      <c r="O154" s="4"/>
    </row>
    <row r="155" spans="7:15" s="3" customFormat="1" ht="12.75" customHeight="1" x14ac:dyDescent="0.35">
      <c r="G155" s="4"/>
      <c r="H155" s="4"/>
      <c r="I155" s="4"/>
      <c r="J155" s="4"/>
      <c r="K155" s="4"/>
      <c r="L155" s="4"/>
      <c r="M155" s="4"/>
      <c r="N155" s="4"/>
      <c r="O155" s="4"/>
    </row>
    <row r="156" spans="7:15" s="3" customFormat="1" ht="12.75" customHeight="1" x14ac:dyDescent="0.35">
      <c r="G156" s="4"/>
      <c r="H156" s="4"/>
      <c r="I156" s="4"/>
      <c r="J156" s="4"/>
      <c r="K156" s="4"/>
      <c r="L156" s="4"/>
      <c r="M156" s="4"/>
      <c r="N156" s="4"/>
      <c r="O156" s="4"/>
    </row>
    <row r="157" spans="7:15" s="3" customFormat="1" ht="12.75" customHeight="1" x14ac:dyDescent="0.35">
      <c r="G157" s="4"/>
      <c r="H157" s="4"/>
      <c r="I157" s="4"/>
      <c r="J157" s="4"/>
      <c r="K157" s="4"/>
      <c r="L157" s="4"/>
      <c r="M157" s="4"/>
      <c r="N157" s="4"/>
      <c r="O157" s="4"/>
    </row>
    <row r="158" spans="7:15" s="3" customFormat="1" ht="12.75" customHeight="1" x14ac:dyDescent="0.35">
      <c r="G158" s="4"/>
      <c r="H158" s="4"/>
      <c r="I158" s="4"/>
      <c r="J158" s="4"/>
      <c r="K158" s="4"/>
      <c r="L158" s="4"/>
      <c r="M158" s="4"/>
      <c r="N158" s="4"/>
      <c r="O158" s="4"/>
    </row>
    <row r="159" spans="7:15" s="3" customFormat="1" ht="12.75" customHeight="1" x14ac:dyDescent="0.35">
      <c r="G159" s="4"/>
      <c r="H159" s="4"/>
      <c r="I159" s="4"/>
      <c r="J159" s="4"/>
      <c r="K159" s="4"/>
      <c r="L159" s="4"/>
      <c r="M159" s="4"/>
      <c r="N159" s="4"/>
      <c r="O159" s="4"/>
    </row>
    <row r="160" spans="7:15" s="3" customFormat="1" ht="12.75" customHeight="1" x14ac:dyDescent="0.35">
      <c r="G160" s="4"/>
      <c r="H160" s="4"/>
      <c r="I160" s="4"/>
      <c r="J160" s="4"/>
      <c r="K160" s="4"/>
      <c r="L160" s="4"/>
      <c r="M160" s="4"/>
      <c r="N160" s="4"/>
      <c r="O160" s="4"/>
    </row>
    <row r="161" spans="7:15" s="3" customFormat="1" ht="12.75" customHeight="1" x14ac:dyDescent="0.35">
      <c r="G161" s="4"/>
      <c r="H161" s="4"/>
      <c r="I161" s="4"/>
      <c r="J161" s="4"/>
      <c r="K161" s="4"/>
      <c r="L161" s="4"/>
      <c r="M161" s="4"/>
      <c r="N161" s="4"/>
      <c r="O161" s="4"/>
    </row>
    <row r="162" spans="7:15" s="3" customFormat="1" ht="12.75" customHeight="1" x14ac:dyDescent="0.35">
      <c r="G162" s="4"/>
      <c r="H162" s="4"/>
      <c r="I162" s="4"/>
      <c r="J162" s="4"/>
      <c r="K162" s="4"/>
      <c r="L162" s="4"/>
      <c r="M162" s="4"/>
      <c r="N162" s="4"/>
      <c r="O162" s="4"/>
    </row>
    <row r="163" spans="7:15" s="3" customFormat="1" ht="12.75" customHeight="1" x14ac:dyDescent="0.35">
      <c r="G163" s="4"/>
      <c r="H163" s="4"/>
      <c r="I163" s="4"/>
      <c r="J163" s="4"/>
      <c r="K163" s="4"/>
      <c r="L163" s="4"/>
      <c r="M163" s="4"/>
      <c r="N163" s="4"/>
      <c r="O163" s="4"/>
    </row>
    <row r="164" spans="7:15" s="3" customFormat="1" ht="12.75" customHeight="1" x14ac:dyDescent="0.35">
      <c r="G164" s="4"/>
      <c r="H164" s="4"/>
      <c r="I164" s="4"/>
      <c r="J164" s="4"/>
      <c r="K164" s="4"/>
      <c r="L164" s="4"/>
      <c r="M164" s="4"/>
      <c r="N164" s="4"/>
      <c r="O164" s="4"/>
    </row>
    <row r="165" spans="7:15" s="3" customFormat="1" ht="12.75" customHeight="1" x14ac:dyDescent="0.35">
      <c r="G165" s="4"/>
      <c r="H165" s="4"/>
      <c r="I165" s="4"/>
      <c r="J165" s="4"/>
      <c r="K165" s="4"/>
      <c r="L165" s="4"/>
      <c r="M165" s="4"/>
      <c r="N165" s="4"/>
      <c r="O165" s="4"/>
    </row>
    <row r="166" spans="7:15" s="3" customFormat="1" ht="12.75" customHeight="1" x14ac:dyDescent="0.35">
      <c r="G166" s="4"/>
      <c r="H166" s="4"/>
      <c r="I166" s="4"/>
      <c r="J166" s="4"/>
      <c r="K166" s="4"/>
      <c r="L166" s="4"/>
      <c r="M166" s="4"/>
      <c r="N166" s="4"/>
      <c r="O166" s="4"/>
    </row>
    <row r="167" spans="7:15" s="3" customFormat="1" ht="12.75" customHeight="1" x14ac:dyDescent="0.35">
      <c r="G167" s="4"/>
      <c r="H167" s="4"/>
      <c r="I167" s="4"/>
      <c r="J167" s="4"/>
      <c r="K167" s="4"/>
      <c r="L167" s="4"/>
      <c r="M167" s="4"/>
      <c r="N167" s="4"/>
      <c r="O167" s="4"/>
    </row>
    <row r="168" spans="7:15" s="3" customFormat="1" ht="12.75" customHeight="1" x14ac:dyDescent="0.35">
      <c r="G168" s="4"/>
      <c r="H168" s="4"/>
      <c r="I168" s="4"/>
      <c r="J168" s="4"/>
      <c r="K168" s="4"/>
      <c r="L168" s="4"/>
      <c r="M168" s="4"/>
      <c r="N168" s="4"/>
      <c r="O168" s="4"/>
    </row>
    <row r="169" spans="7:15" s="3" customFormat="1" ht="12.75" customHeight="1" x14ac:dyDescent="0.35">
      <c r="G169" s="4"/>
      <c r="H169" s="4"/>
      <c r="I169" s="4"/>
      <c r="J169" s="4"/>
      <c r="K169" s="4"/>
      <c r="L169" s="4"/>
      <c r="M169" s="4"/>
      <c r="N169" s="4"/>
      <c r="O169" s="4"/>
    </row>
    <row r="170" spans="7:15" s="3" customFormat="1" ht="12.75" customHeight="1" x14ac:dyDescent="0.35">
      <c r="G170" s="4"/>
      <c r="H170" s="4"/>
      <c r="I170" s="4"/>
      <c r="J170" s="4"/>
      <c r="K170" s="4"/>
      <c r="L170" s="4"/>
      <c r="M170" s="4"/>
      <c r="N170" s="4"/>
      <c r="O170" s="4"/>
    </row>
    <row r="171" spans="7:15" s="3" customFormat="1" ht="12.75" customHeight="1" x14ac:dyDescent="0.35">
      <c r="G171" s="4"/>
      <c r="H171" s="4"/>
      <c r="I171" s="4"/>
      <c r="J171" s="4"/>
      <c r="K171" s="4"/>
      <c r="L171" s="4"/>
      <c r="M171" s="4"/>
      <c r="N171" s="4"/>
      <c r="O171" s="4"/>
    </row>
    <row r="172" spans="7:15" s="3" customFormat="1" ht="12.75" customHeight="1" x14ac:dyDescent="0.35">
      <c r="G172" s="4"/>
      <c r="H172" s="4"/>
      <c r="I172" s="4"/>
      <c r="J172" s="4"/>
      <c r="K172" s="4"/>
      <c r="L172" s="4"/>
      <c r="M172" s="4"/>
      <c r="N172" s="4"/>
      <c r="O172" s="4"/>
    </row>
    <row r="173" spans="7:15" s="3" customFormat="1" ht="12.75" customHeight="1" x14ac:dyDescent="0.35">
      <c r="G173" s="4"/>
      <c r="H173" s="4"/>
      <c r="I173" s="4"/>
      <c r="J173" s="4"/>
      <c r="K173" s="4"/>
      <c r="L173" s="4"/>
      <c r="M173" s="4"/>
      <c r="N173" s="4"/>
      <c r="O173" s="4"/>
    </row>
    <row r="174" spans="7:15" s="3" customFormat="1" ht="12.75" customHeight="1" x14ac:dyDescent="0.35">
      <c r="G174" s="4"/>
      <c r="H174" s="4"/>
      <c r="I174" s="4"/>
      <c r="J174" s="4"/>
      <c r="K174" s="4"/>
      <c r="L174" s="4"/>
      <c r="M174" s="4"/>
      <c r="N174" s="4"/>
      <c r="O174" s="4"/>
    </row>
    <row r="175" spans="7:15" s="3" customFormat="1" ht="12.75" customHeight="1" x14ac:dyDescent="0.35">
      <c r="G175" s="4"/>
      <c r="H175" s="4"/>
      <c r="I175" s="4"/>
      <c r="J175" s="4"/>
      <c r="K175" s="4"/>
      <c r="L175" s="4"/>
      <c r="M175" s="4"/>
      <c r="N175" s="4"/>
      <c r="O175" s="4"/>
    </row>
    <row r="176" spans="7:15" s="3" customFormat="1" ht="12.75" customHeight="1" x14ac:dyDescent="0.35">
      <c r="G176" s="4"/>
      <c r="H176" s="4"/>
      <c r="I176" s="4"/>
      <c r="J176" s="4"/>
      <c r="K176" s="4"/>
      <c r="L176" s="4"/>
      <c r="M176" s="4"/>
      <c r="N176" s="4"/>
      <c r="O176" s="4"/>
    </row>
    <row r="177" spans="7:15" s="3" customFormat="1" ht="12.75" customHeight="1" x14ac:dyDescent="0.35">
      <c r="G177" s="4"/>
      <c r="H177" s="4"/>
      <c r="I177" s="4"/>
      <c r="J177" s="4"/>
      <c r="K177" s="4"/>
      <c r="L177" s="4"/>
      <c r="M177" s="4"/>
      <c r="N177" s="4"/>
      <c r="O177" s="4"/>
    </row>
    <row r="178" spans="7:15" s="3" customFormat="1" ht="12.75" customHeight="1" x14ac:dyDescent="0.35">
      <c r="G178" s="4"/>
      <c r="H178" s="4"/>
      <c r="I178" s="4"/>
      <c r="J178" s="4"/>
      <c r="K178" s="4"/>
      <c r="L178" s="4"/>
      <c r="M178" s="4"/>
      <c r="N178" s="4"/>
      <c r="O178" s="4"/>
    </row>
    <row r="179" spans="7:15" s="3" customFormat="1" ht="12.75" customHeight="1" x14ac:dyDescent="0.35">
      <c r="G179" s="4"/>
      <c r="H179" s="4"/>
      <c r="I179" s="4"/>
      <c r="J179" s="4"/>
      <c r="K179" s="4"/>
      <c r="L179" s="4"/>
      <c r="M179" s="4"/>
      <c r="N179" s="4"/>
      <c r="O179" s="4"/>
    </row>
    <row r="180" spans="7:15" s="3" customFormat="1" ht="12.75" customHeight="1" x14ac:dyDescent="0.35">
      <c r="G180" s="4"/>
      <c r="H180" s="4"/>
      <c r="I180" s="4"/>
      <c r="J180" s="4"/>
      <c r="K180" s="4"/>
      <c r="L180" s="4"/>
      <c r="M180" s="4"/>
      <c r="N180" s="4"/>
      <c r="O180" s="4"/>
    </row>
    <row r="181" spans="7:15" s="3" customFormat="1" ht="12.75" customHeight="1" x14ac:dyDescent="0.35">
      <c r="G181" s="4"/>
      <c r="H181" s="4"/>
      <c r="I181" s="4"/>
      <c r="J181" s="4"/>
      <c r="K181" s="4"/>
      <c r="L181" s="4"/>
      <c r="M181" s="4"/>
      <c r="N181" s="4"/>
      <c r="O181" s="4"/>
    </row>
    <row r="182" spans="7:15" s="3" customFormat="1" ht="12.75" customHeight="1" x14ac:dyDescent="0.35">
      <c r="G182" s="4"/>
      <c r="H182" s="4"/>
      <c r="I182" s="4"/>
      <c r="J182" s="4"/>
      <c r="K182" s="4"/>
      <c r="L182" s="4"/>
      <c r="M182" s="4"/>
      <c r="N182" s="4"/>
      <c r="O182" s="4"/>
    </row>
    <row r="183" spans="7:15" s="3" customFormat="1" ht="12.75" customHeight="1" x14ac:dyDescent="0.35">
      <c r="G183" s="4"/>
      <c r="H183" s="4"/>
      <c r="I183" s="4"/>
      <c r="J183" s="4"/>
      <c r="K183" s="4"/>
      <c r="L183" s="4"/>
      <c r="M183" s="4"/>
      <c r="N183" s="4"/>
      <c r="O183" s="4"/>
    </row>
    <row r="184" spans="7:15" s="3" customFormat="1" ht="12.75" customHeight="1" x14ac:dyDescent="0.35">
      <c r="G184" s="4"/>
      <c r="H184" s="4"/>
      <c r="I184" s="4"/>
      <c r="J184" s="4"/>
      <c r="K184" s="4"/>
      <c r="L184" s="4"/>
      <c r="M184" s="4"/>
      <c r="N184" s="4"/>
      <c r="O184" s="4"/>
    </row>
    <row r="185" spans="7:15" s="3" customFormat="1" ht="12.75" customHeight="1" x14ac:dyDescent="0.35">
      <c r="G185" s="4"/>
      <c r="H185" s="4"/>
      <c r="I185" s="4"/>
      <c r="J185" s="4"/>
      <c r="K185" s="4"/>
      <c r="L185" s="4"/>
      <c r="M185" s="4"/>
      <c r="N185" s="4"/>
      <c r="O185" s="4"/>
    </row>
    <row r="186" spans="7:15" s="3" customFormat="1" ht="12.75" customHeight="1" x14ac:dyDescent="0.35">
      <c r="G186" s="4"/>
      <c r="H186" s="4"/>
      <c r="I186" s="4"/>
      <c r="J186" s="4"/>
      <c r="K186" s="4"/>
      <c r="L186" s="4"/>
      <c r="M186" s="4"/>
      <c r="N186" s="4"/>
      <c r="O186" s="4"/>
    </row>
    <row r="187" spans="7:15" s="3" customFormat="1" ht="12.75" customHeight="1" x14ac:dyDescent="0.35">
      <c r="G187" s="4"/>
      <c r="H187" s="4"/>
      <c r="I187" s="4"/>
      <c r="J187" s="4"/>
      <c r="K187" s="4"/>
      <c r="L187" s="4"/>
      <c r="M187" s="4"/>
      <c r="N187" s="4"/>
      <c r="O187" s="4"/>
    </row>
    <row r="188" spans="7:15" s="3" customFormat="1" ht="12.75" customHeight="1" x14ac:dyDescent="0.35">
      <c r="G188" s="4"/>
      <c r="H188" s="4"/>
      <c r="I188" s="4"/>
      <c r="J188" s="4"/>
      <c r="K188" s="4"/>
      <c r="L188" s="4"/>
      <c r="M188" s="4"/>
      <c r="N188" s="4"/>
      <c r="O188" s="4"/>
    </row>
    <row r="189" spans="7:15" s="3" customFormat="1" ht="12.75" customHeight="1" x14ac:dyDescent="0.35">
      <c r="G189" s="4"/>
      <c r="H189" s="4"/>
      <c r="I189" s="4"/>
      <c r="J189" s="4"/>
      <c r="K189" s="4"/>
      <c r="L189" s="4"/>
      <c r="M189" s="4"/>
      <c r="N189" s="4"/>
      <c r="O189" s="4"/>
    </row>
    <row r="190" spans="7:15" s="3" customFormat="1" ht="12.75" customHeight="1" x14ac:dyDescent="0.35">
      <c r="G190" s="4"/>
      <c r="H190" s="4"/>
      <c r="I190" s="4"/>
      <c r="J190" s="4"/>
      <c r="K190" s="4"/>
      <c r="L190" s="4"/>
      <c r="M190" s="4"/>
      <c r="N190" s="4"/>
      <c r="O190" s="4"/>
    </row>
    <row r="191" spans="7:15" s="3" customFormat="1" ht="12.75" customHeight="1" x14ac:dyDescent="0.35">
      <c r="G191" s="4"/>
      <c r="H191" s="4"/>
      <c r="I191" s="4"/>
      <c r="J191" s="4"/>
      <c r="K191" s="4"/>
      <c r="L191" s="4"/>
      <c r="M191" s="4"/>
      <c r="N191" s="4"/>
      <c r="O191" s="4"/>
    </row>
    <row r="192" spans="7:15" s="3" customFormat="1" ht="12.75" customHeight="1" x14ac:dyDescent="0.35">
      <c r="G192" s="4"/>
      <c r="H192" s="4"/>
      <c r="I192" s="4"/>
      <c r="J192" s="4"/>
      <c r="K192" s="4"/>
      <c r="L192" s="4"/>
      <c r="M192" s="4"/>
      <c r="N192" s="4"/>
      <c r="O192" s="4"/>
    </row>
    <row r="193" spans="7:15" s="3" customFormat="1" ht="12.75" customHeight="1" x14ac:dyDescent="0.35">
      <c r="G193" s="4"/>
      <c r="H193" s="4"/>
      <c r="I193" s="4"/>
      <c r="J193" s="4"/>
      <c r="K193" s="4"/>
      <c r="L193" s="4"/>
      <c r="M193" s="4"/>
      <c r="N193" s="4"/>
      <c r="O193" s="4"/>
    </row>
    <row r="194" spans="7:15" s="3" customFormat="1" ht="12.75" customHeight="1" x14ac:dyDescent="0.35">
      <c r="G194" s="4"/>
      <c r="H194" s="4"/>
      <c r="I194" s="4"/>
      <c r="J194" s="4"/>
      <c r="K194" s="4"/>
      <c r="L194" s="4"/>
      <c r="M194" s="4"/>
      <c r="N194" s="4"/>
      <c r="O194" s="4"/>
    </row>
    <row r="195" spans="7:15" s="3" customFormat="1" ht="12.75" customHeight="1" x14ac:dyDescent="0.35">
      <c r="G195" s="4"/>
      <c r="H195" s="4"/>
      <c r="I195" s="4"/>
      <c r="J195" s="4"/>
      <c r="K195" s="4"/>
      <c r="L195" s="4"/>
      <c r="M195" s="4"/>
      <c r="N195" s="4"/>
      <c r="O195" s="4"/>
    </row>
    <row r="196" spans="7:15" s="3" customFormat="1" ht="12.75" customHeight="1" x14ac:dyDescent="0.35">
      <c r="G196" s="4"/>
      <c r="H196" s="4"/>
      <c r="I196" s="4"/>
      <c r="J196" s="4"/>
      <c r="K196" s="4"/>
      <c r="L196" s="4"/>
      <c r="M196" s="4"/>
      <c r="N196" s="4"/>
      <c r="O196" s="4"/>
    </row>
    <row r="197" spans="7:15" s="3" customFormat="1" ht="12.75" customHeight="1" x14ac:dyDescent="0.35">
      <c r="G197" s="4"/>
      <c r="H197" s="4"/>
      <c r="I197" s="4"/>
      <c r="J197" s="4"/>
      <c r="K197" s="4"/>
      <c r="L197" s="4"/>
      <c r="M197" s="4"/>
      <c r="N197" s="4"/>
      <c r="O197" s="4"/>
    </row>
    <row r="198" spans="7:15" s="3" customFormat="1" ht="12.75" customHeight="1" x14ac:dyDescent="0.35">
      <c r="G198" s="4"/>
      <c r="H198" s="4"/>
      <c r="I198" s="4"/>
      <c r="J198" s="4"/>
      <c r="K198" s="4"/>
      <c r="L198" s="4"/>
      <c r="M198" s="4"/>
      <c r="N198" s="4"/>
      <c r="O198" s="4"/>
    </row>
    <row r="199" spans="7:15" s="3" customFormat="1" ht="12.75" customHeight="1" x14ac:dyDescent="0.35">
      <c r="G199" s="4"/>
      <c r="H199" s="4"/>
      <c r="I199" s="4"/>
      <c r="J199" s="4"/>
      <c r="K199" s="4"/>
      <c r="L199" s="4"/>
      <c r="M199" s="4"/>
      <c r="N199" s="4"/>
      <c r="O199" s="4"/>
    </row>
    <row r="200" spans="7:15" s="3" customFormat="1" ht="12.75" customHeight="1" x14ac:dyDescent="0.35">
      <c r="G200" s="4"/>
      <c r="H200" s="4"/>
      <c r="I200" s="4"/>
      <c r="J200" s="4"/>
      <c r="K200" s="4"/>
      <c r="L200" s="4"/>
      <c r="M200" s="4"/>
      <c r="N200" s="4"/>
      <c r="O200" s="4"/>
    </row>
    <row r="201" spans="7:15" s="3" customFormat="1" ht="12.75" customHeight="1" x14ac:dyDescent="0.35">
      <c r="G201" s="4"/>
      <c r="H201" s="4"/>
      <c r="I201" s="4"/>
      <c r="J201" s="4"/>
      <c r="K201" s="4"/>
      <c r="L201" s="4"/>
      <c r="M201" s="4"/>
      <c r="N201" s="4"/>
      <c r="O201" s="4"/>
    </row>
    <row r="202" spans="7:15" s="3" customFormat="1" ht="12.75" customHeight="1" x14ac:dyDescent="0.35">
      <c r="G202" s="4"/>
      <c r="H202" s="4"/>
      <c r="I202" s="4"/>
      <c r="J202" s="4"/>
      <c r="K202" s="4"/>
      <c r="L202" s="4"/>
      <c r="M202" s="4"/>
      <c r="N202" s="4"/>
      <c r="O202" s="4"/>
    </row>
    <row r="203" spans="7:15" s="3" customFormat="1" ht="12.75" customHeight="1" x14ac:dyDescent="0.35">
      <c r="G203" s="4"/>
      <c r="H203" s="4"/>
      <c r="I203" s="4"/>
      <c r="J203" s="4"/>
      <c r="K203" s="4"/>
      <c r="L203" s="4"/>
      <c r="M203" s="4"/>
      <c r="N203" s="4"/>
      <c r="O203" s="4"/>
    </row>
    <row r="204" spans="7:15" s="3" customFormat="1" ht="12.75" customHeight="1" x14ac:dyDescent="0.35">
      <c r="G204" s="4"/>
      <c r="H204" s="4"/>
      <c r="I204" s="4"/>
      <c r="J204" s="4"/>
      <c r="K204" s="4"/>
      <c r="L204" s="4"/>
      <c r="M204" s="4"/>
      <c r="N204" s="4"/>
      <c r="O204" s="4"/>
    </row>
    <row r="205" spans="7:15" s="3" customFormat="1" ht="12.75" customHeight="1" x14ac:dyDescent="0.35">
      <c r="G205" s="4"/>
      <c r="H205" s="4"/>
      <c r="I205" s="4"/>
      <c r="J205" s="4"/>
      <c r="K205" s="4"/>
      <c r="L205" s="4"/>
      <c r="M205" s="4"/>
      <c r="N205" s="4"/>
      <c r="O205" s="4"/>
    </row>
    <row r="206" spans="7:15" s="3" customFormat="1" ht="12.75" customHeight="1" x14ac:dyDescent="0.35">
      <c r="G206" s="4"/>
      <c r="H206" s="4"/>
      <c r="I206" s="4"/>
      <c r="J206" s="4"/>
      <c r="K206" s="4"/>
      <c r="L206" s="4"/>
      <c r="M206" s="4"/>
      <c r="N206" s="4"/>
      <c r="O206" s="4"/>
    </row>
    <row r="207" spans="7:15" s="3" customFormat="1" ht="12.75" customHeight="1" x14ac:dyDescent="0.35">
      <c r="G207" s="4"/>
      <c r="H207" s="4"/>
      <c r="I207" s="4"/>
      <c r="J207" s="4"/>
      <c r="K207" s="4"/>
      <c r="L207" s="4"/>
      <c r="M207" s="4"/>
      <c r="N207" s="4"/>
      <c r="O207" s="4"/>
    </row>
    <row r="208" spans="7:15" s="3" customFormat="1" ht="12.75" customHeight="1" x14ac:dyDescent="0.35">
      <c r="G208" s="4"/>
      <c r="H208" s="4"/>
      <c r="I208" s="4"/>
      <c r="J208" s="4"/>
      <c r="K208" s="4"/>
      <c r="L208" s="4"/>
      <c r="M208" s="4"/>
      <c r="N208" s="4"/>
      <c r="O208" s="4"/>
    </row>
    <row r="209" spans="7:15" s="3" customFormat="1" ht="12.75" customHeight="1" x14ac:dyDescent="0.35">
      <c r="G209" s="4"/>
      <c r="H209" s="4"/>
      <c r="I209" s="4"/>
      <c r="J209" s="4"/>
      <c r="K209" s="4"/>
      <c r="L209" s="4"/>
      <c r="M209" s="4"/>
      <c r="N209" s="4"/>
      <c r="O209" s="4"/>
    </row>
    <row r="210" spans="7:15" s="3" customFormat="1" ht="12.75" customHeight="1" x14ac:dyDescent="0.35">
      <c r="G210" s="4"/>
      <c r="H210" s="4"/>
      <c r="I210" s="4"/>
      <c r="J210" s="4"/>
      <c r="K210" s="4"/>
      <c r="L210" s="4"/>
      <c r="M210" s="4"/>
      <c r="N210" s="4"/>
      <c r="O210" s="4"/>
    </row>
    <row r="211" spans="7:15" s="3" customFormat="1" ht="12.75" customHeight="1" x14ac:dyDescent="0.35">
      <c r="G211" s="4"/>
      <c r="H211" s="4"/>
      <c r="I211" s="4"/>
      <c r="J211" s="4"/>
      <c r="K211" s="4"/>
      <c r="L211" s="4"/>
      <c r="M211" s="4"/>
      <c r="N211" s="4"/>
      <c r="O211" s="4"/>
    </row>
    <row r="212" spans="7:15" s="3" customFormat="1" ht="12.75" customHeight="1" x14ac:dyDescent="0.35">
      <c r="G212" s="4"/>
      <c r="H212" s="4"/>
      <c r="I212" s="4"/>
      <c r="J212" s="4"/>
      <c r="K212" s="4"/>
      <c r="L212" s="4"/>
      <c r="M212" s="4"/>
      <c r="N212" s="4"/>
      <c r="O212" s="4"/>
    </row>
    <row r="213" spans="7:15" s="3" customFormat="1" ht="12.75" customHeight="1" x14ac:dyDescent="0.35">
      <c r="G213" s="4"/>
      <c r="H213" s="4"/>
      <c r="I213" s="4"/>
      <c r="J213" s="4"/>
      <c r="K213" s="4"/>
      <c r="L213" s="4"/>
      <c r="M213" s="4"/>
      <c r="N213" s="4"/>
      <c r="O213" s="4"/>
    </row>
    <row r="214" spans="7:15" s="3" customFormat="1" ht="12.75" customHeight="1" x14ac:dyDescent="0.35">
      <c r="G214" s="4"/>
      <c r="H214" s="4"/>
      <c r="I214" s="4"/>
      <c r="J214" s="4"/>
      <c r="K214" s="4"/>
      <c r="L214" s="4"/>
      <c r="M214" s="4"/>
      <c r="N214" s="4"/>
      <c r="O214" s="4"/>
    </row>
    <row r="215" spans="7:15" s="3" customFormat="1" ht="12.75" customHeight="1" x14ac:dyDescent="0.35">
      <c r="G215" s="4"/>
      <c r="H215" s="4"/>
      <c r="I215" s="4"/>
      <c r="J215" s="4"/>
      <c r="K215" s="4"/>
      <c r="L215" s="4"/>
      <c r="M215" s="4"/>
      <c r="N215" s="4"/>
      <c r="O215" s="4"/>
    </row>
    <row r="216" spans="7:15" s="3" customFormat="1" ht="12.75" customHeight="1" x14ac:dyDescent="0.35">
      <c r="G216" s="4"/>
      <c r="H216" s="4"/>
      <c r="I216" s="4"/>
      <c r="J216" s="4"/>
      <c r="K216" s="4"/>
      <c r="L216" s="4"/>
      <c r="M216" s="4"/>
      <c r="N216" s="4"/>
      <c r="O216" s="4"/>
    </row>
    <row r="217" spans="7:15" s="3" customFormat="1" ht="12.75" customHeight="1" x14ac:dyDescent="0.35">
      <c r="G217" s="4"/>
      <c r="H217" s="4"/>
      <c r="I217" s="4"/>
      <c r="J217" s="4"/>
      <c r="K217" s="4"/>
      <c r="L217" s="4"/>
      <c r="M217" s="4"/>
      <c r="N217" s="4"/>
      <c r="O217" s="4"/>
    </row>
    <row r="218" spans="7:15" s="3" customFormat="1" ht="12.75" customHeight="1" x14ac:dyDescent="0.35">
      <c r="G218" s="4"/>
      <c r="H218" s="4"/>
      <c r="I218" s="4"/>
      <c r="J218" s="4"/>
      <c r="K218" s="4"/>
      <c r="L218" s="4"/>
      <c r="M218" s="4"/>
      <c r="N218" s="4"/>
      <c r="O218" s="4"/>
    </row>
    <row r="219" spans="7:15" s="3" customFormat="1" ht="12.75" customHeight="1" x14ac:dyDescent="0.35">
      <c r="G219" s="4"/>
      <c r="H219" s="4"/>
      <c r="I219" s="4"/>
      <c r="J219" s="4"/>
      <c r="K219" s="4"/>
      <c r="L219" s="4"/>
      <c r="M219" s="4"/>
      <c r="N219" s="4"/>
      <c r="O219" s="4"/>
    </row>
    <row r="220" spans="7:15" s="3" customFormat="1" ht="12.75" customHeight="1" x14ac:dyDescent="0.35">
      <c r="G220" s="4"/>
      <c r="H220" s="4"/>
      <c r="I220" s="4"/>
      <c r="J220" s="4"/>
      <c r="K220" s="4"/>
      <c r="L220" s="4"/>
      <c r="M220" s="4"/>
      <c r="N220" s="4"/>
      <c r="O220" s="4"/>
    </row>
    <row r="221" spans="7:15" s="3" customFormat="1" ht="12.75" customHeight="1" x14ac:dyDescent="0.35">
      <c r="G221" s="4"/>
      <c r="H221" s="4"/>
      <c r="I221" s="4"/>
      <c r="J221" s="4"/>
      <c r="K221" s="4"/>
      <c r="L221" s="4"/>
      <c r="M221" s="4"/>
      <c r="N221" s="4"/>
      <c r="O221" s="4"/>
    </row>
    <row r="222" spans="7:15" s="3" customFormat="1" ht="12.75" customHeight="1" x14ac:dyDescent="0.35">
      <c r="G222" s="4"/>
      <c r="H222" s="4"/>
      <c r="I222" s="4"/>
      <c r="J222" s="4"/>
      <c r="K222" s="4"/>
      <c r="L222" s="4"/>
      <c r="M222" s="4"/>
      <c r="N222" s="4"/>
      <c r="O222" s="4"/>
    </row>
    <row r="223" spans="7:15" s="3" customFormat="1" ht="12.75" customHeight="1" x14ac:dyDescent="0.35">
      <c r="G223" s="4"/>
      <c r="H223" s="4"/>
      <c r="I223" s="4"/>
      <c r="J223" s="4"/>
      <c r="K223" s="4"/>
      <c r="L223" s="4"/>
      <c r="M223" s="4"/>
      <c r="N223" s="4"/>
      <c r="O223" s="4"/>
    </row>
    <row r="224" spans="7:15" s="3" customFormat="1" ht="12.75" customHeight="1" x14ac:dyDescent="0.35">
      <c r="G224" s="4"/>
      <c r="H224" s="4"/>
      <c r="I224" s="4"/>
      <c r="J224" s="4"/>
      <c r="K224" s="4"/>
      <c r="L224" s="4"/>
      <c r="M224" s="4"/>
      <c r="N224" s="4"/>
      <c r="O224" s="4"/>
    </row>
    <row r="225" spans="7:15" s="3" customFormat="1" ht="12.75" customHeight="1" x14ac:dyDescent="0.35">
      <c r="G225" s="4"/>
      <c r="H225" s="4"/>
      <c r="I225" s="4"/>
      <c r="J225" s="4"/>
      <c r="K225" s="4"/>
      <c r="L225" s="4"/>
      <c r="M225" s="4"/>
      <c r="N225" s="4"/>
      <c r="O225" s="4"/>
    </row>
    <row r="226" spans="7:15" s="3" customFormat="1" ht="12.75" customHeight="1" x14ac:dyDescent="0.35">
      <c r="G226" s="4"/>
      <c r="H226" s="4"/>
      <c r="I226" s="4"/>
      <c r="J226" s="4"/>
      <c r="K226" s="4"/>
      <c r="L226" s="4"/>
      <c r="M226" s="4"/>
      <c r="N226" s="4"/>
      <c r="O226" s="4"/>
    </row>
    <row r="227" spans="7:15" s="3" customFormat="1" ht="12.75" customHeight="1" x14ac:dyDescent="0.35">
      <c r="G227" s="4"/>
      <c r="H227" s="4"/>
      <c r="I227" s="4"/>
      <c r="J227" s="4"/>
      <c r="K227" s="4"/>
      <c r="L227" s="4"/>
      <c r="M227" s="4"/>
      <c r="N227" s="4"/>
      <c r="O227" s="4"/>
    </row>
    <row r="228" spans="7:15" s="3" customFormat="1" ht="12.75" customHeight="1" x14ac:dyDescent="0.35">
      <c r="G228" s="4"/>
      <c r="H228" s="4"/>
      <c r="I228" s="4"/>
      <c r="J228" s="4"/>
      <c r="K228" s="4"/>
      <c r="L228" s="4"/>
      <c r="M228" s="4"/>
      <c r="N228" s="4"/>
      <c r="O228" s="4"/>
    </row>
    <row r="229" spans="7:15" s="3" customFormat="1" ht="12.75" customHeight="1" x14ac:dyDescent="0.35">
      <c r="G229" s="4"/>
      <c r="H229" s="4"/>
      <c r="I229" s="4"/>
      <c r="J229" s="4"/>
      <c r="K229" s="4"/>
      <c r="L229" s="4"/>
      <c r="M229" s="4"/>
      <c r="N229" s="4"/>
      <c r="O229" s="4"/>
    </row>
    <row r="230" spans="7:15" s="3" customFormat="1" ht="12.75" customHeight="1" x14ac:dyDescent="0.35">
      <c r="G230" s="4"/>
      <c r="H230" s="4"/>
      <c r="I230" s="4"/>
      <c r="J230" s="4"/>
      <c r="K230" s="4"/>
      <c r="L230" s="4"/>
      <c r="M230" s="4"/>
      <c r="N230" s="4"/>
      <c r="O230" s="4"/>
    </row>
    <row r="231" spans="7:15" s="3" customFormat="1" ht="12.75" customHeight="1" x14ac:dyDescent="0.35">
      <c r="G231" s="4"/>
      <c r="H231" s="4"/>
      <c r="I231" s="4"/>
      <c r="J231" s="4"/>
      <c r="K231" s="4"/>
      <c r="L231" s="4"/>
      <c r="M231" s="4"/>
      <c r="N231" s="4"/>
      <c r="O231" s="4"/>
    </row>
    <row r="232" spans="7:15" s="3" customFormat="1" ht="12.75" customHeight="1" x14ac:dyDescent="0.35">
      <c r="G232" s="4"/>
      <c r="H232" s="4"/>
      <c r="I232" s="4"/>
      <c r="J232" s="4"/>
      <c r="K232" s="4"/>
      <c r="L232" s="4"/>
      <c r="M232" s="4"/>
      <c r="N232" s="4"/>
      <c r="O232" s="4"/>
    </row>
    <row r="233" spans="7:15" s="3" customFormat="1" ht="12.75" customHeight="1" x14ac:dyDescent="0.35">
      <c r="G233" s="4"/>
      <c r="H233" s="4"/>
      <c r="I233" s="4"/>
      <c r="J233" s="4"/>
      <c r="K233" s="4"/>
      <c r="L233" s="4"/>
      <c r="M233" s="4"/>
      <c r="N233" s="4"/>
      <c r="O233" s="4"/>
    </row>
    <row r="234" spans="7:15" s="3" customFormat="1" ht="12.75" customHeight="1" x14ac:dyDescent="0.35">
      <c r="G234" s="4"/>
      <c r="H234" s="4"/>
      <c r="I234" s="4"/>
      <c r="J234" s="4"/>
      <c r="K234" s="4"/>
      <c r="L234" s="4"/>
      <c r="M234" s="4"/>
      <c r="N234" s="4"/>
      <c r="O234" s="4"/>
    </row>
    <row r="235" spans="7:15" s="3" customFormat="1" ht="12.75" customHeight="1" x14ac:dyDescent="0.35">
      <c r="G235" s="4"/>
      <c r="H235" s="4"/>
      <c r="I235" s="4"/>
      <c r="J235" s="4"/>
      <c r="K235" s="4"/>
      <c r="L235" s="4"/>
      <c r="M235" s="4"/>
      <c r="N235" s="4"/>
      <c r="O235" s="4"/>
    </row>
    <row r="236" spans="7:15" s="3" customFormat="1" ht="12.75" customHeight="1" x14ac:dyDescent="0.35">
      <c r="G236" s="4"/>
      <c r="H236" s="4"/>
      <c r="I236" s="4"/>
      <c r="J236" s="4"/>
      <c r="K236" s="4"/>
      <c r="L236" s="4"/>
      <c r="M236" s="4"/>
      <c r="N236" s="4"/>
      <c r="O236" s="4"/>
    </row>
    <row r="237" spans="7:15" s="3" customFormat="1" ht="12.75" customHeight="1" x14ac:dyDescent="0.35">
      <c r="G237" s="4"/>
      <c r="H237" s="4"/>
      <c r="I237" s="4"/>
      <c r="J237" s="4"/>
      <c r="K237" s="4"/>
      <c r="L237" s="4"/>
      <c r="M237" s="4"/>
      <c r="N237" s="4"/>
      <c r="O237" s="4"/>
    </row>
    <row r="238" spans="7:15" s="3" customFormat="1" ht="12.75" customHeight="1" x14ac:dyDescent="0.35">
      <c r="G238" s="4"/>
      <c r="H238" s="4"/>
      <c r="I238" s="4"/>
      <c r="J238" s="4"/>
      <c r="K238" s="4"/>
      <c r="L238" s="4"/>
      <c r="M238" s="4"/>
      <c r="N238" s="4"/>
      <c r="O238" s="4"/>
    </row>
    <row r="239" spans="7:15" s="3" customFormat="1" ht="12.75" customHeight="1" x14ac:dyDescent="0.35">
      <c r="G239" s="4"/>
      <c r="H239" s="4"/>
      <c r="I239" s="4"/>
      <c r="J239" s="4"/>
      <c r="K239" s="4"/>
      <c r="L239" s="4"/>
      <c r="M239" s="4"/>
      <c r="N239" s="4"/>
      <c r="O239" s="4"/>
    </row>
    <row r="240" spans="7:15" s="3" customFormat="1" ht="12.75" customHeight="1" x14ac:dyDescent="0.35">
      <c r="G240" s="4"/>
      <c r="H240" s="4"/>
      <c r="I240" s="4"/>
      <c r="J240" s="4"/>
      <c r="K240" s="4"/>
      <c r="L240" s="4"/>
      <c r="M240" s="4"/>
      <c r="N240" s="4"/>
      <c r="O240" s="4"/>
    </row>
    <row r="241" spans="7:15" s="3" customFormat="1" ht="12.75" customHeight="1" x14ac:dyDescent="0.35">
      <c r="G241" s="4"/>
      <c r="H241" s="4"/>
      <c r="I241" s="4"/>
      <c r="J241" s="4"/>
      <c r="K241" s="4"/>
      <c r="L241" s="4"/>
      <c r="M241" s="4"/>
      <c r="N241" s="4"/>
      <c r="O241" s="4"/>
    </row>
    <row r="242" spans="7:15" s="3" customFormat="1" ht="12.75" customHeight="1" x14ac:dyDescent="0.35">
      <c r="G242" s="4"/>
      <c r="H242" s="4"/>
      <c r="I242" s="4"/>
      <c r="J242" s="4"/>
      <c r="K242" s="4"/>
      <c r="L242" s="4"/>
      <c r="M242" s="4"/>
      <c r="N242" s="4"/>
      <c r="O242" s="4"/>
    </row>
    <row r="243" spans="7:15" s="3" customFormat="1" ht="12.75" customHeight="1" x14ac:dyDescent="0.35">
      <c r="G243" s="4"/>
      <c r="H243" s="4"/>
      <c r="I243" s="4"/>
      <c r="J243" s="4"/>
      <c r="K243" s="4"/>
      <c r="L243" s="4"/>
      <c r="M243" s="4"/>
      <c r="N243" s="4"/>
      <c r="O243" s="4"/>
    </row>
    <row r="244" spans="7:15" s="3" customFormat="1" ht="12.75" customHeight="1" x14ac:dyDescent="0.35">
      <c r="G244" s="4"/>
      <c r="H244" s="4"/>
      <c r="I244" s="4"/>
      <c r="J244" s="4"/>
      <c r="K244" s="4"/>
      <c r="L244" s="4"/>
      <c r="M244" s="4"/>
      <c r="N244" s="4"/>
      <c r="O244" s="4"/>
    </row>
    <row r="245" spans="7:15" s="3" customFormat="1" ht="12.75" customHeight="1" x14ac:dyDescent="0.35">
      <c r="G245" s="4"/>
      <c r="H245" s="4"/>
      <c r="I245" s="4"/>
      <c r="J245" s="4"/>
      <c r="K245" s="4"/>
      <c r="L245" s="4"/>
      <c r="M245" s="4"/>
      <c r="N245" s="4"/>
      <c r="O245" s="4"/>
    </row>
    <row r="246" spans="7:15" s="3" customFormat="1" ht="12.75" customHeight="1" x14ac:dyDescent="0.35">
      <c r="G246" s="4"/>
      <c r="H246" s="4"/>
      <c r="I246" s="4"/>
      <c r="J246" s="4"/>
      <c r="K246" s="4"/>
      <c r="L246" s="4"/>
      <c r="M246" s="4"/>
      <c r="N246" s="4"/>
      <c r="O246" s="4"/>
    </row>
    <row r="247" spans="7:15" s="3" customFormat="1" ht="12.75" customHeight="1" x14ac:dyDescent="0.35">
      <c r="G247" s="4"/>
      <c r="H247" s="4"/>
      <c r="I247" s="4"/>
      <c r="J247" s="4"/>
      <c r="K247" s="4"/>
      <c r="L247" s="4"/>
      <c r="M247" s="4"/>
      <c r="N247" s="4"/>
      <c r="O247" s="4"/>
    </row>
    <row r="248" spans="7:15" s="3" customFormat="1" ht="12.75" customHeight="1" x14ac:dyDescent="0.35">
      <c r="G248" s="4"/>
      <c r="H248" s="4"/>
      <c r="I248" s="4"/>
      <c r="J248" s="4"/>
      <c r="K248" s="4"/>
      <c r="L248" s="4"/>
      <c r="M248" s="4"/>
      <c r="N248" s="4"/>
      <c r="O248" s="4"/>
    </row>
    <row r="249" spans="7:15" s="3" customFormat="1" ht="12.75" customHeight="1" x14ac:dyDescent="0.35">
      <c r="G249" s="4"/>
      <c r="H249" s="4"/>
      <c r="I249" s="4"/>
      <c r="J249" s="4"/>
      <c r="K249" s="4"/>
      <c r="L249" s="4"/>
      <c r="M249" s="4"/>
      <c r="N249" s="4"/>
      <c r="O249" s="4"/>
    </row>
    <row r="250" spans="7:15" s="3" customFormat="1" ht="12.75" customHeight="1" x14ac:dyDescent="0.35">
      <c r="G250" s="4"/>
      <c r="H250" s="4"/>
      <c r="I250" s="4"/>
      <c r="J250" s="4"/>
      <c r="K250" s="4"/>
      <c r="L250" s="4"/>
      <c r="M250" s="4"/>
      <c r="N250" s="4"/>
      <c r="O250" s="4"/>
    </row>
    <row r="251" spans="7:15" s="3" customFormat="1" ht="12.75" customHeight="1" x14ac:dyDescent="0.35">
      <c r="G251" s="4"/>
      <c r="H251" s="4"/>
      <c r="I251" s="4"/>
      <c r="J251" s="4"/>
      <c r="K251" s="4"/>
      <c r="L251" s="4"/>
      <c r="M251" s="4"/>
      <c r="N251" s="4"/>
      <c r="O251" s="4"/>
    </row>
    <row r="252" spans="7:15" s="3" customFormat="1" ht="12.75" customHeight="1" x14ac:dyDescent="0.35">
      <c r="G252" s="4"/>
      <c r="H252" s="4"/>
      <c r="I252" s="4"/>
      <c r="J252" s="4"/>
      <c r="K252" s="4"/>
      <c r="L252" s="4"/>
      <c r="M252" s="4"/>
      <c r="N252" s="4"/>
      <c r="O252" s="4"/>
    </row>
    <row r="253" spans="7:15" s="3" customFormat="1" ht="12.75" customHeight="1" x14ac:dyDescent="0.35">
      <c r="G253" s="4"/>
      <c r="H253" s="4"/>
      <c r="I253" s="4"/>
      <c r="J253" s="4"/>
      <c r="K253" s="4"/>
      <c r="L253" s="4"/>
      <c r="M253" s="4"/>
      <c r="N253" s="4"/>
      <c r="O253" s="4"/>
    </row>
    <row r="254" spans="7:15" s="3" customFormat="1" ht="12.75" customHeight="1" x14ac:dyDescent="0.35">
      <c r="G254" s="4"/>
      <c r="H254" s="4"/>
      <c r="I254" s="4"/>
      <c r="J254" s="4"/>
      <c r="K254" s="4"/>
      <c r="L254" s="4"/>
      <c r="M254" s="4"/>
      <c r="N254" s="4"/>
      <c r="O254" s="4"/>
    </row>
    <row r="255" spans="7:15" s="3" customFormat="1" ht="12.75" customHeight="1" x14ac:dyDescent="0.35">
      <c r="G255" s="4"/>
      <c r="H255" s="4"/>
      <c r="I255" s="4"/>
      <c r="J255" s="4"/>
      <c r="K255" s="4"/>
      <c r="L255" s="4"/>
      <c r="M255" s="4"/>
      <c r="N255" s="4"/>
      <c r="O255" s="4"/>
    </row>
    <row r="256" spans="7:15" s="3" customFormat="1" ht="12.75" customHeight="1" x14ac:dyDescent="0.35">
      <c r="G256" s="4"/>
      <c r="H256" s="4"/>
      <c r="I256" s="4"/>
      <c r="J256" s="4"/>
      <c r="K256" s="4"/>
      <c r="L256" s="4"/>
      <c r="M256" s="4"/>
      <c r="N256" s="4"/>
      <c r="O256" s="4"/>
    </row>
    <row r="257" spans="7:15" s="3" customFormat="1" ht="12.75" customHeight="1" x14ac:dyDescent="0.35">
      <c r="G257" s="4"/>
      <c r="H257" s="4"/>
      <c r="I257" s="4"/>
      <c r="J257" s="4"/>
      <c r="K257" s="4"/>
      <c r="L257" s="4"/>
      <c r="M257" s="4"/>
      <c r="N257" s="4"/>
      <c r="O257" s="4"/>
    </row>
    <row r="258" spans="7:15" s="3" customFormat="1" ht="12.75" customHeight="1" x14ac:dyDescent="0.35">
      <c r="G258" s="4"/>
      <c r="H258" s="4"/>
      <c r="I258" s="4"/>
      <c r="J258" s="4"/>
      <c r="K258" s="4"/>
      <c r="L258" s="4"/>
      <c r="M258" s="4"/>
      <c r="N258" s="4"/>
      <c r="O258" s="4"/>
    </row>
    <row r="259" spans="7:15" s="3" customFormat="1" ht="12.75" customHeight="1" x14ac:dyDescent="0.35">
      <c r="G259" s="4"/>
      <c r="H259" s="4"/>
      <c r="I259" s="4"/>
      <c r="J259" s="4"/>
      <c r="K259" s="4"/>
      <c r="L259" s="4"/>
      <c r="M259" s="4"/>
      <c r="N259" s="4"/>
      <c r="O259" s="4"/>
    </row>
    <row r="260" spans="7:15" s="3" customFormat="1" ht="12.75" customHeight="1" x14ac:dyDescent="0.35">
      <c r="G260" s="4"/>
      <c r="H260" s="4"/>
      <c r="I260" s="4"/>
      <c r="J260" s="4"/>
      <c r="K260" s="4"/>
      <c r="L260" s="4"/>
      <c r="M260" s="4"/>
      <c r="N260" s="4"/>
      <c r="O260" s="4"/>
    </row>
    <row r="261" spans="7:15" s="3" customFormat="1" ht="12.75" customHeight="1" x14ac:dyDescent="0.35">
      <c r="G261" s="4"/>
      <c r="H261" s="4"/>
      <c r="I261" s="4"/>
      <c r="J261" s="4"/>
      <c r="K261" s="4"/>
      <c r="L261" s="4"/>
      <c r="M261" s="4"/>
      <c r="N261" s="4"/>
      <c r="O261" s="4"/>
    </row>
    <row r="262" spans="7:15" s="3" customFormat="1" ht="12.75" customHeight="1" x14ac:dyDescent="0.35">
      <c r="G262" s="4"/>
      <c r="H262" s="4"/>
      <c r="I262" s="4"/>
      <c r="J262" s="4"/>
      <c r="K262" s="4"/>
      <c r="L262" s="4"/>
      <c r="M262" s="4"/>
      <c r="N262" s="4"/>
      <c r="O262" s="4"/>
    </row>
    <row r="263" spans="7:15" s="3" customFormat="1" ht="12.75" customHeight="1" x14ac:dyDescent="0.35">
      <c r="G263" s="4"/>
      <c r="H263" s="4"/>
      <c r="I263" s="4"/>
      <c r="J263" s="4"/>
      <c r="K263" s="4"/>
      <c r="L263" s="4"/>
      <c r="M263" s="4"/>
      <c r="N263" s="4"/>
      <c r="O263" s="4"/>
    </row>
    <row r="264" spans="7:15" s="3" customFormat="1" ht="12.75" customHeight="1" x14ac:dyDescent="0.35">
      <c r="G264" s="4"/>
      <c r="H264" s="4"/>
      <c r="I264" s="4"/>
      <c r="J264" s="4"/>
      <c r="K264" s="4"/>
      <c r="L264" s="4"/>
      <c r="M264" s="4"/>
      <c r="N264" s="4"/>
      <c r="O264" s="4"/>
    </row>
    <row r="265" spans="7:15" s="3" customFormat="1" ht="12.75" customHeight="1" x14ac:dyDescent="0.35">
      <c r="G265" s="4"/>
      <c r="H265" s="4"/>
      <c r="I265" s="4"/>
      <c r="J265" s="4"/>
      <c r="K265" s="4"/>
      <c r="L265" s="4"/>
      <c r="M265" s="4"/>
      <c r="N265" s="4"/>
      <c r="O265" s="4"/>
    </row>
    <row r="266" spans="7:15" s="3" customFormat="1" ht="12.75" customHeight="1" x14ac:dyDescent="0.35">
      <c r="G266" s="4"/>
      <c r="H266" s="4"/>
      <c r="I266" s="4"/>
      <c r="J266" s="4"/>
      <c r="K266" s="4"/>
      <c r="L266" s="4"/>
      <c r="M266" s="4"/>
      <c r="N266" s="4"/>
      <c r="O266" s="4"/>
    </row>
    <row r="267" spans="7:15" s="3" customFormat="1" ht="12.75" customHeight="1" x14ac:dyDescent="0.35">
      <c r="G267" s="4"/>
      <c r="H267" s="4"/>
      <c r="I267" s="4"/>
      <c r="J267" s="4"/>
      <c r="K267" s="4"/>
      <c r="L267" s="4"/>
      <c r="M267" s="4"/>
      <c r="N267" s="4"/>
      <c r="O267" s="4"/>
    </row>
    <row r="268" spans="7:15" s="3" customFormat="1" ht="12.75" customHeight="1" x14ac:dyDescent="0.35">
      <c r="G268" s="4"/>
      <c r="H268" s="4"/>
      <c r="I268" s="4"/>
      <c r="J268" s="4"/>
      <c r="K268" s="4"/>
      <c r="L268" s="4"/>
      <c r="M268" s="4"/>
      <c r="N268" s="4"/>
      <c r="O268" s="4"/>
    </row>
    <row r="269" spans="7:15" s="3" customFormat="1" ht="12.75" customHeight="1" x14ac:dyDescent="0.35">
      <c r="G269" s="4"/>
      <c r="H269" s="4"/>
      <c r="I269" s="4"/>
      <c r="J269" s="4"/>
      <c r="K269" s="4"/>
      <c r="L269" s="4"/>
      <c r="M269" s="4"/>
      <c r="N269" s="4"/>
      <c r="O269" s="4"/>
    </row>
    <row r="270" spans="7:15" s="3" customFormat="1" ht="12.75" customHeight="1" x14ac:dyDescent="0.35">
      <c r="G270" s="4"/>
      <c r="H270" s="4"/>
      <c r="I270" s="4"/>
      <c r="J270" s="4"/>
      <c r="K270" s="4"/>
      <c r="L270" s="4"/>
      <c r="M270" s="4"/>
      <c r="N270" s="4"/>
      <c r="O270" s="4"/>
    </row>
    <row r="271" spans="7:15" s="3" customFormat="1" ht="12.75" customHeight="1" x14ac:dyDescent="0.35">
      <c r="G271" s="4"/>
      <c r="H271" s="4"/>
      <c r="I271" s="4"/>
      <c r="J271" s="4"/>
      <c r="K271" s="4"/>
      <c r="L271" s="4"/>
      <c r="M271" s="4"/>
      <c r="N271" s="4"/>
      <c r="O271" s="4"/>
    </row>
    <row r="272" spans="7:15" s="3" customFormat="1" ht="12.75" customHeight="1" x14ac:dyDescent="0.35">
      <c r="G272" s="4"/>
      <c r="H272" s="4"/>
      <c r="I272" s="4"/>
      <c r="J272" s="4"/>
      <c r="K272" s="4"/>
      <c r="L272" s="4"/>
      <c r="M272" s="4"/>
      <c r="N272" s="4"/>
      <c r="O272" s="4"/>
    </row>
    <row r="273" spans="7:15" s="3" customFormat="1" ht="12.75" customHeight="1" x14ac:dyDescent="0.35">
      <c r="G273" s="4"/>
      <c r="H273" s="4"/>
      <c r="I273" s="4"/>
      <c r="J273" s="4"/>
      <c r="K273" s="4"/>
      <c r="L273" s="4"/>
      <c r="M273" s="4"/>
      <c r="N273" s="4"/>
      <c r="O273" s="4"/>
    </row>
    <row r="274" spans="7:15" s="3" customFormat="1" ht="12.75" customHeight="1" x14ac:dyDescent="0.35">
      <c r="G274" s="4"/>
      <c r="H274" s="4"/>
      <c r="I274" s="4"/>
      <c r="J274" s="4"/>
      <c r="K274" s="4"/>
      <c r="L274" s="4"/>
      <c r="M274" s="4"/>
      <c r="N274" s="4"/>
      <c r="O274" s="4"/>
    </row>
    <row r="275" spans="7:15" s="3" customFormat="1" ht="12.75" customHeight="1" x14ac:dyDescent="0.35">
      <c r="G275" s="4"/>
      <c r="H275" s="4"/>
      <c r="I275" s="4"/>
      <c r="J275" s="4"/>
      <c r="K275" s="4"/>
      <c r="L275" s="4"/>
      <c r="M275" s="4"/>
      <c r="N275" s="4"/>
      <c r="O275" s="4"/>
    </row>
    <row r="276" spans="7:15" s="3" customFormat="1" ht="12.75" customHeight="1" x14ac:dyDescent="0.35">
      <c r="G276" s="4"/>
      <c r="H276" s="4"/>
      <c r="I276" s="4"/>
      <c r="J276" s="4"/>
      <c r="K276" s="4"/>
      <c r="L276" s="4"/>
      <c r="M276" s="4"/>
      <c r="N276" s="4"/>
      <c r="O276" s="4"/>
    </row>
    <row r="277" spans="7:15" s="3" customFormat="1" ht="12.75" customHeight="1" x14ac:dyDescent="0.35">
      <c r="G277" s="4"/>
      <c r="H277" s="4"/>
      <c r="I277" s="4"/>
      <c r="J277" s="4"/>
      <c r="K277" s="4"/>
      <c r="L277" s="4"/>
      <c r="M277" s="4"/>
      <c r="N277" s="4"/>
      <c r="O277" s="4"/>
    </row>
    <row r="278" spans="7:15" s="3" customFormat="1" ht="12.75" customHeight="1" x14ac:dyDescent="0.35">
      <c r="G278" s="4"/>
      <c r="H278" s="4"/>
      <c r="I278" s="4"/>
      <c r="J278" s="4"/>
      <c r="K278" s="4"/>
      <c r="L278" s="4"/>
      <c r="M278" s="4"/>
      <c r="N278" s="4"/>
      <c r="O278" s="4"/>
    </row>
    <row r="279" spans="7:15" s="3" customFormat="1" ht="12.75" customHeight="1" x14ac:dyDescent="0.35">
      <c r="G279" s="4"/>
      <c r="H279" s="4"/>
      <c r="I279" s="4"/>
      <c r="J279" s="4"/>
      <c r="K279" s="4"/>
      <c r="L279" s="4"/>
      <c r="M279" s="4"/>
      <c r="N279" s="4"/>
      <c r="O279" s="4"/>
    </row>
    <row r="280" spans="7:15" s="3" customFormat="1" ht="12.75" customHeight="1" x14ac:dyDescent="0.35">
      <c r="G280" s="4"/>
      <c r="H280" s="4"/>
      <c r="I280" s="4"/>
      <c r="J280" s="4"/>
      <c r="K280" s="4"/>
      <c r="L280" s="4"/>
      <c r="M280" s="4"/>
      <c r="N280" s="4"/>
      <c r="O280" s="4"/>
    </row>
    <row r="281" spans="7:15" s="3" customFormat="1" ht="12.75" customHeight="1" x14ac:dyDescent="0.35">
      <c r="G281" s="4"/>
      <c r="H281" s="4"/>
      <c r="I281" s="4"/>
      <c r="J281" s="4"/>
      <c r="K281" s="4"/>
      <c r="L281" s="4"/>
      <c r="M281" s="4"/>
      <c r="N281" s="4"/>
      <c r="O281" s="4"/>
    </row>
    <row r="282" spans="7:15" s="3" customFormat="1" ht="12.75" customHeight="1" x14ac:dyDescent="0.35">
      <c r="G282" s="4"/>
      <c r="H282" s="4"/>
      <c r="I282" s="4"/>
      <c r="J282" s="4"/>
      <c r="K282" s="4"/>
      <c r="L282" s="4"/>
      <c r="M282" s="4"/>
      <c r="N282" s="4"/>
      <c r="O282" s="4"/>
    </row>
    <row r="283" spans="7:15" s="3" customFormat="1" ht="12.75" customHeight="1" x14ac:dyDescent="0.35">
      <c r="G283" s="4"/>
      <c r="H283" s="4"/>
      <c r="I283" s="4"/>
      <c r="J283" s="4"/>
      <c r="K283" s="4"/>
      <c r="L283" s="4"/>
      <c r="M283" s="4"/>
      <c r="N283" s="4"/>
      <c r="O283" s="4"/>
    </row>
    <row r="284" spans="7:15" s="3" customFormat="1" ht="12.75" customHeight="1" x14ac:dyDescent="0.35">
      <c r="G284" s="4"/>
      <c r="H284" s="4"/>
      <c r="I284" s="4"/>
      <c r="J284" s="4"/>
      <c r="K284" s="4"/>
      <c r="L284" s="4"/>
      <c r="M284" s="4"/>
      <c r="N284" s="4"/>
      <c r="O284" s="4"/>
    </row>
    <row r="285" spans="7:15" s="3" customFormat="1" ht="12.75" customHeight="1" x14ac:dyDescent="0.35">
      <c r="G285" s="4"/>
      <c r="H285" s="4"/>
      <c r="I285" s="4"/>
      <c r="J285" s="4"/>
      <c r="K285" s="4"/>
      <c r="L285" s="4"/>
      <c r="M285" s="4"/>
      <c r="N285" s="4"/>
      <c r="O285" s="4"/>
    </row>
    <row r="286" spans="7:15" s="3" customFormat="1" ht="12.75" customHeight="1" x14ac:dyDescent="0.35">
      <c r="G286" s="4"/>
      <c r="H286" s="4"/>
      <c r="I286" s="4"/>
      <c r="J286" s="4"/>
      <c r="K286" s="4"/>
      <c r="L286" s="4"/>
      <c r="M286" s="4"/>
      <c r="N286" s="4"/>
      <c r="O286" s="4"/>
    </row>
    <row r="287" spans="7:15" s="3" customFormat="1" ht="12.75" customHeight="1" x14ac:dyDescent="0.35">
      <c r="G287" s="4"/>
      <c r="H287" s="4"/>
      <c r="I287" s="4"/>
      <c r="J287" s="4"/>
      <c r="K287" s="4"/>
      <c r="L287" s="4"/>
      <c r="M287" s="4"/>
      <c r="N287" s="4"/>
      <c r="O287" s="4"/>
    </row>
    <row r="288" spans="7:15" s="3" customFormat="1" ht="12.75" customHeight="1" x14ac:dyDescent="0.35">
      <c r="G288" s="4"/>
      <c r="H288" s="4"/>
      <c r="I288" s="4"/>
      <c r="J288" s="4"/>
      <c r="K288" s="4"/>
      <c r="L288" s="4"/>
      <c r="M288" s="4"/>
      <c r="N288" s="4"/>
      <c r="O288" s="4"/>
    </row>
    <row r="289" spans="7:15" s="3" customFormat="1" ht="12.75" customHeight="1" x14ac:dyDescent="0.35">
      <c r="G289" s="4"/>
      <c r="H289" s="4"/>
      <c r="I289" s="4"/>
      <c r="J289" s="4"/>
      <c r="K289" s="4"/>
      <c r="L289" s="4"/>
      <c r="M289" s="4"/>
      <c r="N289" s="4"/>
      <c r="O289" s="4"/>
    </row>
    <row r="290" spans="7:15" s="3" customFormat="1" ht="12.75" customHeight="1" x14ac:dyDescent="0.35">
      <c r="G290" s="4"/>
      <c r="H290" s="4"/>
      <c r="I290" s="4"/>
      <c r="J290" s="4"/>
      <c r="K290" s="4"/>
      <c r="L290" s="4"/>
      <c r="M290" s="4"/>
      <c r="N290" s="4"/>
      <c r="O290" s="4"/>
    </row>
    <row r="291" spans="7:15" s="3" customFormat="1" ht="12.75" customHeight="1" x14ac:dyDescent="0.35">
      <c r="G291" s="4"/>
      <c r="H291" s="4"/>
      <c r="I291" s="4"/>
      <c r="J291" s="4"/>
      <c r="K291" s="4"/>
      <c r="L291" s="4"/>
      <c r="M291" s="4"/>
      <c r="N291" s="4"/>
      <c r="O291" s="4"/>
    </row>
    <row r="292" spans="7:15" s="3" customFormat="1" ht="12.75" customHeight="1" x14ac:dyDescent="0.35">
      <c r="G292" s="4"/>
      <c r="H292" s="4"/>
      <c r="I292" s="4"/>
      <c r="J292" s="4"/>
      <c r="K292" s="4"/>
      <c r="L292" s="4"/>
      <c r="M292" s="4"/>
      <c r="N292" s="4"/>
      <c r="O292" s="4"/>
    </row>
    <row r="293" spans="7:15" s="3" customFormat="1" ht="12.75" customHeight="1" x14ac:dyDescent="0.35">
      <c r="G293" s="4"/>
      <c r="H293" s="4"/>
      <c r="I293" s="4"/>
      <c r="J293" s="4"/>
      <c r="K293" s="4"/>
      <c r="L293" s="4"/>
      <c r="M293" s="4"/>
      <c r="N293" s="4"/>
      <c r="O293" s="4"/>
    </row>
    <row r="294" spans="7:15" s="3" customFormat="1" ht="12.75" customHeight="1" x14ac:dyDescent="0.35">
      <c r="G294" s="4"/>
      <c r="H294" s="4"/>
      <c r="I294" s="4"/>
      <c r="J294" s="4"/>
      <c r="K294" s="4"/>
      <c r="L294" s="4"/>
      <c r="M294" s="4"/>
      <c r="N294" s="4"/>
      <c r="O294" s="4"/>
    </row>
    <row r="295" spans="7:15" s="3" customFormat="1" ht="12.75" customHeight="1" x14ac:dyDescent="0.35">
      <c r="G295" s="4"/>
      <c r="H295" s="4"/>
      <c r="I295" s="4"/>
      <c r="J295" s="4"/>
      <c r="K295" s="4"/>
      <c r="L295" s="4"/>
      <c r="M295" s="4"/>
      <c r="N295" s="4"/>
      <c r="O295" s="4"/>
    </row>
    <row r="296" spans="7:15" s="3" customFormat="1" ht="12.75" customHeight="1" x14ac:dyDescent="0.35">
      <c r="G296" s="4"/>
      <c r="H296" s="4"/>
      <c r="I296" s="4"/>
      <c r="J296" s="4"/>
      <c r="K296" s="4"/>
      <c r="L296" s="4"/>
      <c r="M296" s="4"/>
      <c r="N296" s="4"/>
      <c r="O296" s="4"/>
    </row>
    <row r="297" spans="7:15" s="3" customFormat="1" ht="12.75" customHeight="1" x14ac:dyDescent="0.35">
      <c r="G297" s="4"/>
      <c r="H297" s="4"/>
      <c r="I297" s="4"/>
      <c r="J297" s="4"/>
      <c r="K297" s="4"/>
      <c r="L297" s="4"/>
      <c r="M297" s="4"/>
      <c r="N297" s="4"/>
      <c r="O297" s="4"/>
    </row>
    <row r="298" spans="7:15" s="3" customFormat="1" ht="12.75" customHeight="1" x14ac:dyDescent="0.35">
      <c r="G298" s="4"/>
      <c r="H298" s="4"/>
      <c r="I298" s="4"/>
      <c r="J298" s="4"/>
      <c r="K298" s="4"/>
      <c r="L298" s="4"/>
      <c r="M298" s="4"/>
      <c r="N298" s="4"/>
      <c r="O298" s="4"/>
    </row>
    <row r="299" spans="7:15" s="3" customFormat="1" ht="12.75" customHeight="1" x14ac:dyDescent="0.35">
      <c r="G299" s="4"/>
      <c r="H299" s="4"/>
      <c r="I299" s="4"/>
      <c r="J299" s="4"/>
      <c r="K299" s="4"/>
      <c r="L299" s="4"/>
      <c r="M299" s="4"/>
      <c r="N299" s="4"/>
      <c r="O299" s="4"/>
    </row>
    <row r="300" spans="7:15" s="3" customFormat="1" ht="12.75" customHeight="1" x14ac:dyDescent="0.35">
      <c r="G300" s="4"/>
      <c r="H300" s="4"/>
      <c r="I300" s="4"/>
      <c r="J300" s="4"/>
      <c r="K300" s="4"/>
      <c r="L300" s="4"/>
      <c r="M300" s="4"/>
      <c r="N300" s="4"/>
      <c r="O300" s="4"/>
    </row>
    <row r="301" spans="7:15" s="3" customFormat="1" ht="12.75" customHeight="1" x14ac:dyDescent="0.35">
      <c r="G301" s="4"/>
      <c r="H301" s="4"/>
      <c r="I301" s="4"/>
      <c r="J301" s="4"/>
      <c r="K301" s="4"/>
      <c r="L301" s="4"/>
      <c r="M301" s="4"/>
      <c r="N301" s="4"/>
      <c r="O301" s="4"/>
    </row>
    <row r="302" spans="7:15" s="3" customFormat="1" ht="12.75" customHeight="1" x14ac:dyDescent="0.35">
      <c r="G302" s="4"/>
      <c r="H302" s="4"/>
      <c r="I302" s="4"/>
      <c r="J302" s="4"/>
      <c r="K302" s="4"/>
      <c r="L302" s="4"/>
      <c r="M302" s="4"/>
      <c r="N302" s="4"/>
      <c r="O302" s="4"/>
    </row>
    <row r="303" spans="7:15" s="3" customFormat="1" ht="12.75" customHeight="1" x14ac:dyDescent="0.35">
      <c r="G303" s="4"/>
      <c r="H303" s="4"/>
      <c r="I303" s="4"/>
      <c r="J303" s="4"/>
      <c r="K303" s="4"/>
      <c r="L303" s="4"/>
      <c r="M303" s="4"/>
      <c r="N303" s="4"/>
      <c r="O303" s="4"/>
    </row>
    <row r="304" spans="7:15" s="3" customFormat="1" ht="12.75" customHeight="1" x14ac:dyDescent="0.35">
      <c r="G304" s="4"/>
      <c r="H304" s="4"/>
      <c r="I304" s="4"/>
      <c r="J304" s="4"/>
      <c r="K304" s="4"/>
      <c r="L304" s="4"/>
      <c r="M304" s="4"/>
      <c r="N304" s="4"/>
      <c r="O304" s="4"/>
    </row>
    <row r="305" spans="7:15" s="3" customFormat="1" ht="12.75" customHeight="1" x14ac:dyDescent="0.35">
      <c r="G305" s="4"/>
      <c r="H305" s="4"/>
      <c r="I305" s="4"/>
      <c r="J305" s="4"/>
      <c r="K305" s="4"/>
      <c r="L305" s="4"/>
      <c r="M305" s="4"/>
      <c r="N305" s="4"/>
      <c r="O305" s="4"/>
    </row>
    <row r="306" spans="7:15" s="3" customFormat="1" ht="12.75" customHeight="1" x14ac:dyDescent="0.35">
      <c r="G306" s="4"/>
      <c r="H306" s="4"/>
      <c r="I306" s="4"/>
      <c r="J306" s="4"/>
      <c r="K306" s="4"/>
      <c r="L306" s="4"/>
      <c r="M306" s="4"/>
      <c r="N306" s="4"/>
      <c r="O306" s="4"/>
    </row>
    <row r="307" spans="7:15" s="3" customFormat="1" ht="12.75" customHeight="1" x14ac:dyDescent="0.35">
      <c r="G307" s="4"/>
      <c r="H307" s="4"/>
      <c r="I307" s="4"/>
      <c r="J307" s="4"/>
      <c r="K307" s="4"/>
      <c r="L307" s="4"/>
      <c r="M307" s="4"/>
      <c r="N307" s="4"/>
      <c r="O307" s="4"/>
    </row>
    <row r="308" spans="7:15" s="3" customFormat="1" ht="12.75" customHeight="1" x14ac:dyDescent="0.35">
      <c r="G308" s="4"/>
      <c r="H308" s="4"/>
      <c r="I308" s="4"/>
      <c r="J308" s="4"/>
      <c r="K308" s="4"/>
      <c r="L308" s="4"/>
      <c r="M308" s="4"/>
      <c r="N308" s="4"/>
      <c r="O308" s="4"/>
    </row>
    <row r="309" spans="7:15" s="3" customFormat="1" ht="12.75" customHeight="1" x14ac:dyDescent="0.35">
      <c r="G309" s="4"/>
      <c r="H309" s="4"/>
      <c r="I309" s="4"/>
      <c r="J309" s="4"/>
      <c r="K309" s="4"/>
      <c r="L309" s="4"/>
      <c r="M309" s="4"/>
      <c r="N309" s="4"/>
      <c r="O309" s="4"/>
    </row>
    <row r="310" spans="7:15" s="3" customFormat="1" ht="12.75" customHeight="1" x14ac:dyDescent="0.35">
      <c r="G310" s="4"/>
      <c r="H310" s="4"/>
      <c r="I310" s="4"/>
      <c r="J310" s="4"/>
      <c r="K310" s="4"/>
      <c r="L310" s="4"/>
      <c r="M310" s="4"/>
      <c r="N310" s="4"/>
      <c r="O310" s="4"/>
    </row>
    <row r="311" spans="7:15" s="3" customFormat="1" ht="12.75" customHeight="1" x14ac:dyDescent="0.35">
      <c r="G311" s="4"/>
      <c r="H311" s="4"/>
      <c r="I311" s="4"/>
      <c r="J311" s="4"/>
      <c r="K311" s="4"/>
      <c r="L311" s="4"/>
      <c r="M311" s="4"/>
      <c r="N311" s="4"/>
      <c r="O311" s="4"/>
    </row>
    <row r="312" spans="7:15" s="3" customFormat="1" ht="12.75" customHeight="1" x14ac:dyDescent="0.35">
      <c r="G312" s="4"/>
      <c r="H312" s="4"/>
      <c r="I312" s="4"/>
      <c r="J312" s="4"/>
      <c r="K312" s="4"/>
      <c r="L312" s="4"/>
      <c r="M312" s="4"/>
      <c r="N312" s="4"/>
      <c r="O312" s="4"/>
    </row>
    <row r="313" spans="7:15" s="3" customFormat="1" ht="12.75" customHeight="1" x14ac:dyDescent="0.35">
      <c r="G313" s="4"/>
      <c r="H313" s="4"/>
      <c r="I313" s="4"/>
      <c r="J313" s="4"/>
      <c r="K313" s="4"/>
      <c r="L313" s="4"/>
      <c r="M313" s="4"/>
      <c r="N313" s="4"/>
      <c r="O313" s="4"/>
    </row>
    <row r="314" spans="7:15" s="3" customFormat="1" ht="12.75" customHeight="1" x14ac:dyDescent="0.35">
      <c r="G314" s="4"/>
      <c r="H314" s="4"/>
      <c r="I314" s="4"/>
      <c r="J314" s="4"/>
      <c r="K314" s="4"/>
      <c r="L314" s="4"/>
      <c r="M314" s="4"/>
      <c r="N314" s="4"/>
      <c r="O314" s="4"/>
    </row>
    <row r="315" spans="7:15" s="3" customFormat="1" ht="12.75" customHeight="1" x14ac:dyDescent="0.35">
      <c r="G315" s="4"/>
      <c r="H315" s="4"/>
      <c r="I315" s="4"/>
      <c r="J315" s="4"/>
      <c r="K315" s="4"/>
      <c r="L315" s="4"/>
      <c r="M315" s="4"/>
      <c r="N315" s="4"/>
      <c r="O315" s="4"/>
    </row>
    <row r="316" spans="7:15" s="3" customFormat="1" ht="12.75" customHeight="1" x14ac:dyDescent="0.35">
      <c r="G316" s="4"/>
      <c r="H316" s="4"/>
      <c r="I316" s="4"/>
      <c r="J316" s="4"/>
      <c r="K316" s="4"/>
      <c r="L316" s="4"/>
      <c r="M316" s="4"/>
      <c r="N316" s="4"/>
      <c r="O316" s="4"/>
    </row>
    <row r="317" spans="7:15" s="3" customFormat="1" ht="12.75" customHeight="1" x14ac:dyDescent="0.35">
      <c r="G317" s="4"/>
      <c r="H317" s="4"/>
      <c r="I317" s="4"/>
      <c r="J317" s="4"/>
      <c r="K317" s="4"/>
      <c r="L317" s="4"/>
      <c r="M317" s="4"/>
      <c r="N317" s="4"/>
      <c r="O317" s="4"/>
    </row>
    <row r="318" spans="7:15" s="3" customFormat="1" ht="12.75" customHeight="1" x14ac:dyDescent="0.35">
      <c r="G318" s="4"/>
      <c r="H318" s="4"/>
      <c r="I318" s="4"/>
      <c r="J318" s="4"/>
      <c r="K318" s="4"/>
      <c r="L318" s="4"/>
      <c r="M318" s="4"/>
      <c r="N318" s="4"/>
      <c r="O318" s="4"/>
    </row>
    <row r="319" spans="7:15" s="3" customFormat="1" ht="12.75" customHeight="1" x14ac:dyDescent="0.35">
      <c r="G319" s="4"/>
      <c r="H319" s="4"/>
      <c r="I319" s="4"/>
      <c r="J319" s="4"/>
      <c r="K319" s="4"/>
      <c r="L319" s="4"/>
      <c r="M319" s="4"/>
      <c r="N319" s="4"/>
      <c r="O319" s="4"/>
    </row>
    <row r="320" spans="7:15" s="3" customFormat="1" ht="12.75" customHeight="1" x14ac:dyDescent="0.35">
      <c r="G320" s="4"/>
      <c r="H320" s="4"/>
      <c r="I320" s="4"/>
      <c r="J320" s="4"/>
      <c r="K320" s="4"/>
      <c r="L320" s="4"/>
      <c r="M320" s="4"/>
      <c r="N320" s="4"/>
      <c r="O320" s="4"/>
    </row>
    <row r="321" spans="7:15" s="3" customFormat="1" ht="12.75" customHeight="1" x14ac:dyDescent="0.35">
      <c r="G321" s="4"/>
      <c r="H321" s="4"/>
      <c r="I321" s="4"/>
      <c r="J321" s="4"/>
      <c r="K321" s="4"/>
      <c r="L321" s="4"/>
      <c r="M321" s="4"/>
      <c r="N321" s="4"/>
      <c r="O321" s="4"/>
    </row>
  </sheetData>
  <mergeCells count="96">
    <mergeCell ref="C56:F56"/>
    <mergeCell ref="C93:F93"/>
    <mergeCell ref="C74:F74"/>
    <mergeCell ref="C45:F45"/>
    <mergeCell ref="C47:F47"/>
    <mergeCell ref="C54:F54"/>
    <mergeCell ref="C49:F49"/>
    <mergeCell ref="C53:F53"/>
    <mergeCell ref="C51:F51"/>
    <mergeCell ref="C52:F52"/>
    <mergeCell ref="C57:F57"/>
    <mergeCell ref="C71:F71"/>
    <mergeCell ref="C61:F61"/>
    <mergeCell ref="C62:F62"/>
    <mergeCell ref="C58:F58"/>
    <mergeCell ref="C59:F59"/>
    <mergeCell ref="C44:F44"/>
    <mergeCell ref="C43:F43"/>
    <mergeCell ref="C105:F105"/>
    <mergeCell ref="C55:F55"/>
    <mergeCell ref="C48:F48"/>
    <mergeCell ref="C46:F46"/>
    <mergeCell ref="C50:F50"/>
    <mergeCell ref="C64:F64"/>
    <mergeCell ref="C65:F65"/>
    <mergeCell ref="C68:F68"/>
    <mergeCell ref="C66:F66"/>
    <mergeCell ref="C70:F70"/>
    <mergeCell ref="C69:F69"/>
    <mergeCell ref="C67:F67"/>
    <mergeCell ref="C88:F88"/>
    <mergeCell ref="C87:F87"/>
    <mergeCell ref="C18:F18"/>
    <mergeCell ref="C19:F19"/>
    <mergeCell ref="C34:F34"/>
    <mergeCell ref="C32:F32"/>
    <mergeCell ref="C22:F22"/>
    <mergeCell ref="C23:F23"/>
    <mergeCell ref="C24:F24"/>
    <mergeCell ref="C21:F21"/>
    <mergeCell ref="C20:F20"/>
    <mergeCell ref="C29:F29"/>
    <mergeCell ref="C30:F30"/>
    <mergeCell ref="C33:F33"/>
    <mergeCell ref="C31:F31"/>
    <mergeCell ref="C10:F10"/>
    <mergeCell ref="C16:F16"/>
    <mergeCell ref="C17:F17"/>
    <mergeCell ref="C14:F14"/>
    <mergeCell ref="C15:F15"/>
    <mergeCell ref="C11:F11"/>
    <mergeCell ref="C12:F12"/>
    <mergeCell ref="C13:F13"/>
    <mergeCell ref="C41:F41"/>
    <mergeCell ref="C42:F42"/>
    <mergeCell ref="C37:F37"/>
    <mergeCell ref="C38:F38"/>
    <mergeCell ref="C39:F39"/>
    <mergeCell ref="C40:F40"/>
    <mergeCell ref="C36:F36"/>
    <mergeCell ref="C25:F25"/>
    <mergeCell ref="C26:F26"/>
    <mergeCell ref="C27:F27"/>
    <mergeCell ref="C35:F35"/>
    <mergeCell ref="C28:F28"/>
    <mergeCell ref="C60:F60"/>
    <mergeCell ref="C63:F63"/>
    <mergeCell ref="C76:F76"/>
    <mergeCell ref="C79:F79"/>
    <mergeCell ref="C75:F75"/>
    <mergeCell ref="C72:F72"/>
    <mergeCell ref="C73:F73"/>
    <mergeCell ref="C80:F80"/>
    <mergeCell ref="C78:F78"/>
    <mergeCell ref="C77:F77"/>
    <mergeCell ref="C81:F81"/>
    <mergeCell ref="C99:F99"/>
    <mergeCell ref="C96:F96"/>
    <mergeCell ref="C97:F97"/>
    <mergeCell ref="C82:F82"/>
    <mergeCell ref="C83:F83"/>
    <mergeCell ref="C84:F84"/>
    <mergeCell ref="C86:F86"/>
    <mergeCell ref="C85:F85"/>
    <mergeCell ref="C90:F90"/>
    <mergeCell ref="C98:F98"/>
    <mergeCell ref="C95:F95"/>
    <mergeCell ref="C94:F94"/>
    <mergeCell ref="C92:F92"/>
    <mergeCell ref="C91:F91"/>
    <mergeCell ref="C89:F89"/>
    <mergeCell ref="C102:F102"/>
    <mergeCell ref="C103:F103"/>
    <mergeCell ref="C104:F104"/>
    <mergeCell ref="C100:F100"/>
    <mergeCell ref="C101:F101"/>
  </mergeCells>
  <phoneticPr fontId="0" type="noConversion"/>
  <pageMargins left="0.44" right="0.74803149606299213" top="0.52" bottom="0.32" header="0" footer="0"/>
  <pageSetup paperSize="9" orientation="landscape" r:id="rId1"/>
  <headerFooter alignWithMargins="0">
    <oddHeader xml:space="preserve">&amp;C&amp;"Palatino Linotype,Poševno"&amp;8 Javni razpis za oddajo naročila po odprtem postopku za sukcesivno dobavo živil in materiala za prehrano za potrebe
Osnovne šole Lucija 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>
      <selection activeCell="I14" sqref="I14"/>
    </sheetView>
  </sheetViews>
  <sheetFormatPr defaultRowHeight="12.5" x14ac:dyDescent="0.25"/>
  <cols>
    <col min="3" max="3" width="30.54296875" customWidth="1"/>
    <col min="4" max="4" width="17.54296875" customWidth="1"/>
  </cols>
  <sheetData>
    <row r="1" s="29" customFormat="1" ht="30" customHeight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Splošno prehrambeno blago</vt:lpstr>
      <vt:lpstr>List1</vt:lpstr>
      <vt:lpstr>List2</vt:lpstr>
      <vt:lpstr>'Splošno prehrambeno blago'!Tiskanje_naslovov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Rosanda Janež</cp:lastModifiedBy>
  <cp:lastPrinted>2022-05-11T08:25:17Z</cp:lastPrinted>
  <dcterms:created xsi:type="dcterms:W3CDTF">2003-09-11T05:25:30Z</dcterms:created>
  <dcterms:modified xsi:type="dcterms:W3CDTF">2025-10-07T07:25:57Z</dcterms:modified>
</cp:coreProperties>
</file>